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 calcMode="manual"/>
</workbook>
</file>

<file path=xl/calcChain.xml><?xml version="1.0" encoding="utf-8"?>
<calcChain xmlns="http://schemas.openxmlformats.org/spreadsheetml/2006/main">
  <c r="K80" i="3" l="1"/>
  <c r="J80" i="3"/>
  <c r="I80" i="3"/>
  <c r="N79" i="3" s="1"/>
  <c r="E80" i="3"/>
  <c r="N81" i="3" s="1"/>
  <c r="D80" i="3"/>
  <c r="N80" i="3" s="1"/>
  <c r="C80" i="3"/>
  <c r="K79" i="3"/>
  <c r="J79" i="3"/>
  <c r="J81" i="3" s="1"/>
  <c r="J82" i="3" s="1"/>
  <c r="I79" i="3"/>
  <c r="I81" i="3" s="1"/>
  <c r="I82" i="3" s="1"/>
  <c r="E79" i="3"/>
  <c r="D79" i="3"/>
  <c r="C79" i="3"/>
  <c r="C81" i="3" s="1"/>
  <c r="C82" i="3" s="1"/>
  <c r="M80" i="3" l="1"/>
  <c r="K81" i="3"/>
  <c r="K82" i="3" s="1"/>
  <c r="K84" i="3" s="1"/>
  <c r="M81" i="3"/>
  <c r="I84" i="3"/>
  <c r="I83" i="3"/>
  <c r="C84" i="3"/>
  <c r="C83" i="3"/>
  <c r="J83" i="3"/>
  <c r="J84" i="3"/>
  <c r="K83" i="3"/>
  <c r="D81" i="3"/>
  <c r="D82" i="3" s="1"/>
  <c r="M79" i="3"/>
  <c r="E81" i="3"/>
  <c r="E82" i="3" s="1"/>
  <c r="D83" i="3" l="1"/>
  <c r="D84" i="3"/>
  <c r="E84" i="3"/>
  <c r="E83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<sst xmlns="http://schemas.openxmlformats.org/spreadsheetml/2006/main" count="282" uniqueCount="136">
  <si>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</si>
  <si>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</si>
  <si>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</si>
  <si>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</si>
  <si>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</si>
  <si>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</si>
  <si>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</si>
  <si>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</si>
  <si>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</si>
  <si>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</si>
  <si>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</si>
  <si>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</si>
  <si>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</si>
  <si>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</si>
  <si>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</si>
  <si>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</si>
  <si>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</si>
  <si>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</si>
  <si>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</si>
  <si>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</si>
  <si>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</si>
  <si>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</si>
  <si>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</si>
  <si>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</si>
  <si>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</si>
  <si>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</si>
  <si>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</si>
  <si>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</si>
  <si>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</si>
  <si>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</si>
  <si>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</si>
  <si>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</si>
  <si>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</si>
  <si>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</si>
  <si>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</si>
  <si>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</si>
  <si>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</si>
  <si>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</si>
  <si>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Искра</t>
  </si>
  <si>
    <t xml:space="preserve"> 0,4 Искра ПХН (будка охранника) ао RS</t>
  </si>
  <si>
    <t xml:space="preserve"> 0,4 Искра-МУП Электросеть (тоннель) ао RS</t>
  </si>
  <si>
    <t xml:space="preserve"> 10 Искра Т 1 1 с.ш.ао RS</t>
  </si>
  <si>
    <t xml:space="preserve"> 10 Искра Т 1 1 с.ш.ап RS</t>
  </si>
  <si>
    <t xml:space="preserve"> 10 Искра Т 1 3 с.ш.ао RS</t>
  </si>
  <si>
    <t xml:space="preserve"> 10 Искра Т 1 3 с.ш.ап RS</t>
  </si>
  <si>
    <t xml:space="preserve"> 10 Искра Т 2 2 с.ш.ао RS</t>
  </si>
  <si>
    <t xml:space="preserve"> 10 Искра Т 2 2 с.ш.ап RS</t>
  </si>
  <si>
    <t xml:space="preserve"> 10 Искра Т 2 4 с.ш.ао RS</t>
  </si>
  <si>
    <t xml:space="preserve"> 10 Искра Т 2 4 с.ш.ап RS</t>
  </si>
  <si>
    <t xml:space="preserve"> 10 Искра ТСН 1 ао RS</t>
  </si>
  <si>
    <t xml:space="preserve"> 10 Искра ТСН 1 ап RS</t>
  </si>
  <si>
    <t xml:space="preserve"> 10 Искра ТСН 2 ао RS</t>
  </si>
  <si>
    <t xml:space="preserve"> 10 Искра ТСН 2 ап RS</t>
  </si>
  <si>
    <t xml:space="preserve"> 10 Искра-Газовая 1 ао RS</t>
  </si>
  <si>
    <t xml:space="preserve"> 10 Искра-Газовая 1 ап RS</t>
  </si>
  <si>
    <t xml:space="preserve"> 10 Искра-Газовая 2 ао RS</t>
  </si>
  <si>
    <t xml:space="preserve"> 10 Искра-Газовая 2 ап RS</t>
  </si>
  <si>
    <t xml:space="preserve"> 10 Искра-Индустриальный жил.р-н 1 ао RS</t>
  </si>
  <si>
    <t xml:space="preserve"> 10 Искра-Индустриальный жил.р-н 1 ап RS</t>
  </si>
  <si>
    <t xml:space="preserve"> 10 Искра-Индустриальный жил.р-н 2 ао RS</t>
  </si>
  <si>
    <t xml:space="preserve"> 10 Искра-Индустриальный жил.р-н 2 ап RS</t>
  </si>
  <si>
    <t xml:space="preserve"> 10 Искра-Индустриальный жил.р-н 3 ао RS</t>
  </si>
  <si>
    <t xml:space="preserve"> 10 Искра-Индустриальный жил.р-н 3 ап RS</t>
  </si>
  <si>
    <t xml:space="preserve"> 10 Искра-Котельная 1 ао RS</t>
  </si>
  <si>
    <t xml:space="preserve"> 10 Искра-Котельная 1 ап RS</t>
  </si>
  <si>
    <t xml:space="preserve"> 10 Искра-Котельная 2 ао RS</t>
  </si>
  <si>
    <t xml:space="preserve"> 10 Искра-Котельная 2 ап RS</t>
  </si>
  <si>
    <t xml:space="preserve"> 10 Искра-Молкомбинат 1 ао RS</t>
  </si>
  <si>
    <t xml:space="preserve"> 10 Искра-Молкомбинат 1 ап RS</t>
  </si>
  <si>
    <t xml:space="preserve"> 10 Искра-Молкомбинат 2 ао RS</t>
  </si>
  <si>
    <t xml:space="preserve"> 10 Искра-Молкомбинат 2 ап RS</t>
  </si>
  <si>
    <t xml:space="preserve"> 10 Искра-Насосная ао RS</t>
  </si>
  <si>
    <t xml:space="preserve"> 10 Искра-Насосная ап RS</t>
  </si>
  <si>
    <t xml:space="preserve"> 10 Искра-Оросительная ао RS</t>
  </si>
  <si>
    <t xml:space="preserve"> 10 Искра-Оросительная ап RS</t>
  </si>
  <si>
    <t xml:space="preserve"> 10 Искра-Садовая ао RS</t>
  </si>
  <si>
    <t xml:space="preserve"> 10 Искра-Садовая ап RS</t>
  </si>
  <si>
    <t xml:space="preserve"> 10 Искра-Север 1 ао RS</t>
  </si>
  <si>
    <t xml:space="preserve"> 10 Искра-Север 1 ап RS</t>
  </si>
  <si>
    <t xml:space="preserve"> 10 Искра-Север 2 ао RS</t>
  </si>
  <si>
    <t xml:space="preserve"> 10 Искра-Север 2 ап RS</t>
  </si>
  <si>
    <t xml:space="preserve"> 10 Искра-Северный жил.р-н 1 ао RS</t>
  </si>
  <si>
    <t xml:space="preserve"> 10 Искра-Северный жил.р-н 1 ап RS</t>
  </si>
  <si>
    <t xml:space="preserve"> 10 Искра-Северный жил.р-н 2 ао RS</t>
  </si>
  <si>
    <t xml:space="preserve"> 10 Искра-Северный жил.р-н 2 ап RS</t>
  </si>
  <si>
    <t xml:space="preserve"> 10 Искра-Северный жил.р-н 3 ао RS</t>
  </si>
  <si>
    <t xml:space="preserve"> 10 Искра-Северный жил.р-н 3 ап RS</t>
  </si>
  <si>
    <t xml:space="preserve"> 10 Искра-Северный жил.р-н 4 ао RS</t>
  </si>
  <si>
    <t xml:space="preserve"> 10 Искра-Северный жил.р-н 4 ап RS</t>
  </si>
  <si>
    <t xml:space="preserve"> 10 Искра-Северный жил.р-н 5 ао RS</t>
  </si>
  <si>
    <t xml:space="preserve"> 10 Искра-Северный жил.р-н 5 ап RS</t>
  </si>
  <si>
    <t xml:space="preserve"> 10 Искра-Склады ао RS</t>
  </si>
  <si>
    <t xml:space="preserve"> 10 Искра-Склады ап RS</t>
  </si>
  <si>
    <t xml:space="preserve"> 10 Искра-Спичечная фа-ка 1 ао RS</t>
  </si>
  <si>
    <t xml:space="preserve"> 10 Искра-Спичечная фа-ка 1 ап RS</t>
  </si>
  <si>
    <t xml:space="preserve"> 10 Искра-Спичечная фа-ка 2 ао RS</t>
  </si>
  <si>
    <t xml:space="preserve"> 10 Искра-Спичечная фа-ка 2 ап RS</t>
  </si>
  <si>
    <t xml:space="preserve"> 10 Искра-ФМК 1 ао RS</t>
  </si>
  <si>
    <t xml:space="preserve"> 10 Искра-ФМК 1 ап RS</t>
  </si>
  <si>
    <t xml:space="preserve"> 10 Искра-ФМК 2 ао RS</t>
  </si>
  <si>
    <t xml:space="preserve"> 10 Искра-ФМК 2 ап RS</t>
  </si>
  <si>
    <t xml:space="preserve"> 10 Искра-ФМК 3 ао RS</t>
  </si>
  <si>
    <t xml:space="preserve"> 10 Искра-ФМК 3 ап RS</t>
  </si>
  <si>
    <t xml:space="preserve"> 10 Искра-ФМК 4 ао RS</t>
  </si>
  <si>
    <t xml:space="preserve"> 10 Искра-ФМК 4 ап RS</t>
  </si>
  <si>
    <t/>
  </si>
  <si>
    <t>реактивная энергия</t>
  </si>
  <si>
    <t>Т-1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</si>
  <si>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</si>
  <si>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</si>
  <si>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</si>
  <si>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</si>
  <si>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</si>
  <si>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</si>
  <si>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</si>
  <si>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</si>
  <si>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</si>
  <si>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</si>
  <si>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</si>
  <si>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</si>
  <si>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x.х, %</t>
  </si>
  <si>
    <t>Напряжение короткого замыкания</t>
  </si>
  <si>
    <t>U к, %</t>
  </si>
  <si>
    <t>P</t>
  </si>
  <si>
    <t>Q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</si>
  <si>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</si>
  <si>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</si>
  <si>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</si>
  <si>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</si>
  <si>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</si>
  <si>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</si>
  <si>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</si>
  <si>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</si>
  <si>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</si>
  <si>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</si>
  <si>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 xml:space="preserve">Потери в трансформаторах  в режимный день 15.06.2022 по ПС 110/10 Искра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</si>
</sst>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/>
    <xf numFmtId="165" fontId="0" fillId="0" borderId="0" xfId="0" applyNumberFormat="1" applyFill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0" fontId="2" fillId="0" borderId="22" xfId="0" applyFont="1" applyFill="1" applyBorder="1"/>
    <xf numFmtId="0" fontId="2" fillId="0" borderId="23" xfId="0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3" fontId="3" fillId="0" borderId="0" xfId="0" applyNumberFormat="1" applyFont="1" applyFill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0" fontId="2" fillId="0" borderId="28" xfId="0" applyFont="1" applyFill="1" applyBorder="1"/>
    <xf numFmtId="0" fontId="2" fillId="0" borderId="29" xfId="0" applyFont="1" applyFill="1" applyBorder="1"/>
    <xf numFmtId="3" fontId="3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 wrapText="1"/>
    </xf>
    <xf numFmtId="0" fontId="13" fillId="0" borderId="0" xfId="0" applyFont="1" applyFill="1"/>
    <xf numFmtId="0" fontId="12" fillId="0" borderId="30" xfId="0" applyFont="1" applyFill="1" applyBorder="1" applyAlignment="1">
      <alignment horizontal="center"/>
    </xf>
    <xf numFmtId="0" fontId="13" fillId="0" borderId="31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32" xfId="0" applyFont="1" applyFill="1" applyBorder="1" applyAlignment="1">
      <alignment horizontal="left" vertical="center" wrapText="1"/>
    </xf>
    <xf numFmtId="165" fontId="0" fillId="0" borderId="26" xfId="0" applyNumberFormat="1" applyFill="1" applyBorder="1" applyAlignment="1">
      <alignment horizontal="center" vertical="center"/>
    </xf>
    <xf numFmtId="2" fontId="13" fillId="0" borderId="32" xfId="0" applyNumberFormat="1" applyFont="1" applyFill="1" applyBorder="1" applyAlignment="1">
      <alignment horizontal="left" vertical="center" wrapText="1"/>
    </xf>
    <xf numFmtId="2" fontId="13" fillId="0" borderId="25" xfId="0" applyNumberFormat="1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left" vertical="center" wrapText="1"/>
    </xf>
    <xf numFmtId="2" fontId="13" fillId="0" borderId="3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2" fontId="0" fillId="0" borderId="26" xfId="0" applyNumberForma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left" vertical="center" wrapText="1"/>
    </xf>
    <xf numFmtId="0" fontId="13" fillId="0" borderId="32" xfId="0" applyFont="1" applyFill="1" applyBorder="1" applyAlignment="1">
      <alignment horizontal="left" vertical="center" wrapText="1"/>
    </xf>
    <xf numFmtId="0" fontId="13" fillId="0" borderId="34" xfId="0" applyFont="1" applyFill="1" applyBorder="1" applyAlignment="1">
      <alignment horizontal="center" vertical="center" wrapText="1"/>
    </xf>
    <xf numFmtId="2" fontId="0" fillId="0" borderId="35" xfId="0" applyNumberFormat="1" applyFill="1" applyBorder="1" applyAlignment="1">
      <alignment horizontal="center" vertical="center"/>
    </xf>
    <xf numFmtId="165" fontId="13" fillId="0" borderId="23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165" fontId="13" fillId="0" borderId="2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84"/>
  <sheetViews>
    <sheetView tabSelected="1" workbookViewId="0">
      <pane xSplit="1" ySplit="6" topLeftCell="AY7" activePane="bottomRight" state="frozen"/>
      <selection pane="topRight" activeCell="B1" sqref="B1"/>
      <selection pane="bottomLeft" activeCell="A7" sqref="A7"/>
      <selection pane="bottomRight" activeCell="BQ3" sqref="BQ3"/>
    </sheetView>
  </sheetViews>
  <sheetFormatPr defaultRowHeight="12.75" x14ac:dyDescent="0.2"/>
  <cols>
    <col min="1" max="1" width="11.5703125" style="64" customWidth="1"/>
    <col min="2" max="54" width="18.7109375" style="63" customWidth="1"/>
    <col min="55" max="16384" width="9.140625" style="64"/>
  </cols>
  <sheetData>
    <row r="1" spans="1:70" x14ac:dyDescent="0.2">
      <c r="A1" s="62"/>
    </row>
    <row r="2" spans="1:70" ht="25.5" x14ac:dyDescent="0.35">
      <c r="A2" s="62"/>
      <c r="B2" s="65" t="str">
        <f>'Время горизонтально'!E2</f>
        <v>Мощность по фидерам по часовым интервалам</v>
      </c>
    </row>
    <row r="3" spans="1:70" ht="15.75" x14ac:dyDescent="0.25">
      <c r="A3" s="62"/>
      <c r="B3" s="66" t="str">
        <f>IF(isOV="","",isOV)</f>
        <v/>
      </c>
    </row>
    <row r="4" spans="1:70" s="69" customFormat="1" ht="15.75" x14ac:dyDescent="0.25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O4" s="70" t="s">
        <v>36</v>
      </c>
    </row>
    <row r="5" spans="1:70" s="72" customFormat="1" ht="16.5" thickBot="1" x14ac:dyDescent="0.3">
      <c r="A5" s="71" t="str">
        <f>IF(group="","",group)</f>
        <v>ПС 110 кВ Искра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O5" s="73" t="s">
        <v>37</v>
      </c>
    </row>
    <row r="6" spans="1:70" s="78" customFormat="1" ht="35.25" customHeight="1" thickBot="1" x14ac:dyDescent="0.25">
      <c r="A6" s="74" t="s">
        <v>31</v>
      </c>
      <c r="B6" s="75" t="s">
        <v>39</v>
      </c>
      <c r="C6" s="75" t="s">
        <v>40</v>
      </c>
      <c r="D6" s="75" t="s">
        <v>41</v>
      </c>
      <c r="E6" s="75" t="s">
        <v>42</v>
      </c>
      <c r="F6" s="75" t="s">
        <v>43</v>
      </c>
      <c r="G6" s="75" t="s">
        <v>44</v>
      </c>
      <c r="H6" s="75" t="s">
        <v>45</v>
      </c>
      <c r="I6" s="75" t="s">
        <v>46</v>
      </c>
      <c r="J6" s="75" t="s">
        <v>47</v>
      </c>
      <c r="K6" s="75" t="s">
        <v>48</v>
      </c>
      <c r="L6" s="75" t="s">
        <v>49</v>
      </c>
      <c r="M6" s="75" t="s">
        <v>50</v>
      </c>
      <c r="N6" s="75" t="s">
        <v>51</v>
      </c>
      <c r="O6" s="75" t="s">
        <v>52</v>
      </c>
      <c r="P6" s="75" t="s">
        <v>53</v>
      </c>
      <c r="Q6" s="75" t="s">
        <v>54</v>
      </c>
      <c r="R6" s="75" t="s">
        <v>55</v>
      </c>
      <c r="S6" s="75" t="s">
        <v>56</v>
      </c>
      <c r="T6" s="75" t="s">
        <v>57</v>
      </c>
      <c r="U6" s="75" t="s">
        <v>58</v>
      </c>
      <c r="V6" s="75" t="s">
        <v>59</v>
      </c>
      <c r="W6" s="75" t="s">
        <v>60</v>
      </c>
      <c r="X6" s="75" t="s">
        <v>61</v>
      </c>
      <c r="Y6" s="75" t="s">
        <v>62</v>
      </c>
      <c r="Z6" s="75" t="s">
        <v>63</v>
      </c>
      <c r="AA6" s="75" t="s">
        <v>64</v>
      </c>
      <c r="AB6" s="75" t="s">
        <v>65</v>
      </c>
      <c r="AC6" s="75" t="s">
        <v>66</v>
      </c>
      <c r="AD6" s="75" t="s">
        <v>67</v>
      </c>
      <c r="AE6" s="75" t="s">
        <v>68</v>
      </c>
      <c r="AF6" s="75" t="s">
        <v>69</v>
      </c>
      <c r="AG6" s="75" t="s">
        <v>70</v>
      </c>
      <c r="AH6" s="75" t="s">
        <v>71</v>
      </c>
      <c r="AI6" s="75" t="s">
        <v>72</v>
      </c>
      <c r="AJ6" s="75" t="s">
        <v>73</v>
      </c>
      <c r="AK6" s="75" t="s">
        <v>74</v>
      </c>
      <c r="AL6" s="75" t="s">
        <v>75</v>
      </c>
      <c r="AM6" s="75" t="s">
        <v>76</v>
      </c>
      <c r="AN6" s="75" t="s">
        <v>77</v>
      </c>
      <c r="AO6" s="75" t="s">
        <v>78</v>
      </c>
      <c r="AP6" s="75" t="s">
        <v>79</v>
      </c>
      <c r="AQ6" s="75" t="s">
        <v>80</v>
      </c>
      <c r="AR6" s="75" t="s">
        <v>81</v>
      </c>
      <c r="AS6" s="75" t="s">
        <v>82</v>
      </c>
      <c r="AT6" s="75" t="s">
        <v>83</v>
      </c>
      <c r="AU6" s="75" t="s">
        <v>84</v>
      </c>
      <c r="AV6" s="75" t="s">
        <v>85</v>
      </c>
      <c r="AW6" s="75" t="s">
        <v>86</v>
      </c>
      <c r="AX6" s="75" t="s">
        <v>87</v>
      </c>
      <c r="AY6" s="75" t="s">
        <v>88</v>
      </c>
      <c r="AZ6" s="75" t="s">
        <v>89</v>
      </c>
      <c r="BA6" s="75" t="s">
        <v>90</v>
      </c>
      <c r="BB6" s="75" t="s">
        <v>91</v>
      </c>
      <c r="BC6" s="76" t="s">
        <v>92</v>
      </c>
      <c r="BD6" s="76" t="s">
        <v>93</v>
      </c>
      <c r="BE6" s="76" t="s">
        <v>94</v>
      </c>
      <c r="BF6" s="76" t="s">
        <v>95</v>
      </c>
      <c r="BG6" s="76" t="s">
        <v>96</v>
      </c>
      <c r="BH6" s="76" t="s">
        <v>97</v>
      </c>
      <c r="BI6" s="76" t="s">
        <v>98</v>
      </c>
      <c r="BJ6" s="76" t="s">
        <v>99</v>
      </c>
      <c r="BK6" s="76" t="s">
        <v>100</v>
      </c>
      <c r="BL6" s="76" t="s">
        <v>101</v>
      </c>
      <c r="BM6" s="76" t="s">
        <v>102</v>
      </c>
      <c r="BN6" s="76" t="s">
        <v>103</v>
      </c>
      <c r="BO6" s="77" t="s">
        <v>104</v>
      </c>
    </row>
    <row r="7" spans="1:70" x14ac:dyDescent="0.2">
      <c r="A7" s="79" t="s">
        <v>3</v>
      </c>
      <c r="B7" s="80">
        <v>7.400000000000001E-2</v>
      </c>
      <c r="C7" s="80">
        <v>0.01</v>
      </c>
      <c r="D7" s="80">
        <v>0</v>
      </c>
      <c r="E7" s="80">
        <v>1186.9566040039101</v>
      </c>
      <c r="F7" s="80">
        <v>0</v>
      </c>
      <c r="G7" s="80">
        <v>5811.07958984375</v>
      </c>
      <c r="H7" s="80">
        <v>0</v>
      </c>
      <c r="I7" s="80">
        <v>3532.3082275390602</v>
      </c>
      <c r="J7" s="80">
        <v>0</v>
      </c>
      <c r="K7" s="80">
        <v>4100.1608886718705</v>
      </c>
      <c r="L7" s="80">
        <v>0</v>
      </c>
      <c r="M7" s="80">
        <v>0</v>
      </c>
      <c r="N7" s="80">
        <v>7.4893844127654994</v>
      </c>
      <c r="O7" s="80">
        <v>0</v>
      </c>
      <c r="P7" s="80">
        <v>347.87185668945301</v>
      </c>
      <c r="Q7" s="80">
        <v>0</v>
      </c>
      <c r="R7" s="80">
        <v>330.54443359375</v>
      </c>
      <c r="S7" s="80">
        <v>0</v>
      </c>
      <c r="T7" s="80">
        <v>0</v>
      </c>
      <c r="U7" s="80">
        <v>0</v>
      </c>
      <c r="V7" s="80">
        <v>740.44448852539108</v>
      </c>
      <c r="W7" s="80">
        <v>0</v>
      </c>
      <c r="X7" s="80">
        <v>1484.94885253906</v>
      </c>
      <c r="Y7" s="80">
        <v>0</v>
      </c>
      <c r="Z7" s="80">
        <v>167.738655090332</v>
      </c>
      <c r="AA7" s="80">
        <v>0</v>
      </c>
      <c r="AB7" s="80">
        <v>206.70979309082</v>
      </c>
      <c r="AC7" s="80">
        <v>0</v>
      </c>
      <c r="AD7" s="80">
        <v>122.767707824707</v>
      </c>
      <c r="AE7" s="80">
        <v>0</v>
      </c>
      <c r="AF7" s="80">
        <v>154.38108062744101</v>
      </c>
      <c r="AG7" s="80">
        <v>0</v>
      </c>
      <c r="AH7" s="80">
        <v>51.566595077514698</v>
      </c>
      <c r="AI7" s="80">
        <v>0</v>
      </c>
      <c r="AJ7" s="80">
        <v>262.96678161621099</v>
      </c>
      <c r="AK7" s="80">
        <v>0</v>
      </c>
      <c r="AL7" s="80">
        <v>273.65699768066401</v>
      </c>
      <c r="AM7" s="80">
        <v>0</v>
      </c>
      <c r="AN7" s="80">
        <v>0</v>
      </c>
      <c r="AO7" s="80">
        <v>0</v>
      </c>
      <c r="AP7" s="80">
        <v>0</v>
      </c>
      <c r="AQ7" s="80">
        <v>0</v>
      </c>
      <c r="AR7" s="80">
        <v>471.92127990722702</v>
      </c>
      <c r="AS7" s="80">
        <v>0</v>
      </c>
      <c r="AT7" s="80">
        <v>509.69386291503901</v>
      </c>
      <c r="AU7" s="80">
        <v>0</v>
      </c>
      <c r="AV7" s="80">
        <v>495.00605773925804</v>
      </c>
      <c r="AW7" s="80">
        <v>0</v>
      </c>
      <c r="AX7" s="80">
        <v>522.42785644531205</v>
      </c>
      <c r="AY7" s="80">
        <v>0</v>
      </c>
      <c r="AZ7" s="80">
        <v>238.37858581543</v>
      </c>
      <c r="BA7" s="80">
        <v>0</v>
      </c>
      <c r="BB7" s="80">
        <v>433.30351257324202</v>
      </c>
      <c r="BC7" s="81">
        <v>0</v>
      </c>
      <c r="BD7" s="81">
        <v>538.52899169921898</v>
      </c>
      <c r="BE7" s="81">
        <v>0</v>
      </c>
      <c r="BF7" s="81">
        <v>521.14614868164108</v>
      </c>
      <c r="BG7" s="81">
        <v>0</v>
      </c>
      <c r="BH7" s="81">
        <v>1786.72058105469</v>
      </c>
      <c r="BI7" s="81">
        <v>0</v>
      </c>
      <c r="BJ7" s="81">
        <v>1585.4009399414101</v>
      </c>
      <c r="BK7" s="81">
        <v>0</v>
      </c>
      <c r="BL7" s="81">
        <v>1783.1940307617201</v>
      </c>
      <c r="BM7" s="81">
        <v>0</v>
      </c>
      <c r="BN7" s="81">
        <v>1583.68957519531</v>
      </c>
      <c r="BO7" s="82">
        <v>0</v>
      </c>
      <c r="BP7" s="83"/>
      <c r="BQ7" s="83"/>
    </row>
    <row r="8" spans="1:70" x14ac:dyDescent="0.2">
      <c r="A8" s="84" t="s">
        <v>4</v>
      </c>
      <c r="B8" s="85">
        <v>7.1000000000000008E-2</v>
      </c>
      <c r="C8" s="85">
        <v>0.01</v>
      </c>
      <c r="D8" s="85">
        <v>0</v>
      </c>
      <c r="E8" s="85">
        <v>1089.0610961914101</v>
      </c>
      <c r="F8" s="85">
        <v>0</v>
      </c>
      <c r="G8" s="85">
        <v>5750.18115234375</v>
      </c>
      <c r="H8" s="85">
        <v>0</v>
      </c>
      <c r="I8" s="85">
        <v>3313.67163085938</v>
      </c>
      <c r="J8" s="85">
        <v>0</v>
      </c>
      <c r="K8" s="85">
        <v>4071.9456787109402</v>
      </c>
      <c r="L8" s="85">
        <v>0</v>
      </c>
      <c r="M8" s="85">
        <v>0</v>
      </c>
      <c r="N8" s="85">
        <v>7.3785331249237096</v>
      </c>
      <c r="O8" s="85">
        <v>0</v>
      </c>
      <c r="P8" s="85">
        <v>292.71646118164</v>
      </c>
      <c r="Q8" s="85">
        <v>0</v>
      </c>
      <c r="R8" s="85">
        <v>203.66830444335901</v>
      </c>
      <c r="S8" s="85">
        <v>0</v>
      </c>
      <c r="T8" s="85">
        <v>0</v>
      </c>
      <c r="U8" s="85">
        <v>0</v>
      </c>
      <c r="V8" s="85">
        <v>665.54373168945301</v>
      </c>
      <c r="W8" s="85">
        <v>0</v>
      </c>
      <c r="X8" s="85">
        <v>1447.23181152344</v>
      </c>
      <c r="Y8" s="85">
        <v>0</v>
      </c>
      <c r="Z8" s="85">
        <v>171.40367126464801</v>
      </c>
      <c r="AA8" s="85">
        <v>0</v>
      </c>
      <c r="AB8" s="85">
        <v>202.60136413574301</v>
      </c>
      <c r="AC8" s="85">
        <v>0</v>
      </c>
      <c r="AD8" s="85">
        <v>156.92373657226599</v>
      </c>
      <c r="AE8" s="85">
        <v>0</v>
      </c>
      <c r="AF8" s="85">
        <v>145.92175292968801</v>
      </c>
      <c r="AG8" s="85">
        <v>0</v>
      </c>
      <c r="AH8" s="85">
        <v>48.192558288574197</v>
      </c>
      <c r="AI8" s="85">
        <v>0</v>
      </c>
      <c r="AJ8" s="85">
        <v>241.23992919921901</v>
      </c>
      <c r="AK8" s="85">
        <v>0</v>
      </c>
      <c r="AL8" s="85">
        <v>232.836029052735</v>
      </c>
      <c r="AM8" s="85">
        <v>0</v>
      </c>
      <c r="AN8" s="85">
        <v>0</v>
      </c>
      <c r="AO8" s="85">
        <v>0</v>
      </c>
      <c r="AP8" s="85">
        <v>0</v>
      </c>
      <c r="AQ8" s="85">
        <v>0</v>
      </c>
      <c r="AR8" s="85">
        <v>433.43513488769503</v>
      </c>
      <c r="AS8" s="85">
        <v>0</v>
      </c>
      <c r="AT8" s="85">
        <v>230.69520568847702</v>
      </c>
      <c r="AU8" s="85">
        <v>0</v>
      </c>
      <c r="AV8" s="85">
        <v>438.97770690918003</v>
      </c>
      <c r="AW8" s="85">
        <v>0</v>
      </c>
      <c r="AX8" s="85">
        <v>475.93963623046801</v>
      </c>
      <c r="AY8" s="85">
        <v>0</v>
      </c>
      <c r="AZ8" s="85">
        <v>228.852310180665</v>
      </c>
      <c r="BA8" s="85">
        <v>0</v>
      </c>
      <c r="BB8" s="85">
        <v>420.20918273925804</v>
      </c>
      <c r="BC8" s="86">
        <v>0</v>
      </c>
      <c r="BD8" s="86">
        <v>566.68521118164006</v>
      </c>
      <c r="BE8" s="86">
        <v>0</v>
      </c>
      <c r="BF8" s="86">
        <v>529.46691894531307</v>
      </c>
      <c r="BG8" s="86">
        <v>0</v>
      </c>
      <c r="BH8" s="86">
        <v>1815.95056152344</v>
      </c>
      <c r="BI8" s="86">
        <v>0</v>
      </c>
      <c r="BJ8" s="86">
        <v>1599.6452026367201</v>
      </c>
      <c r="BK8" s="86">
        <v>0</v>
      </c>
      <c r="BL8" s="86">
        <v>1812.6318969726601</v>
      </c>
      <c r="BM8" s="86">
        <v>0</v>
      </c>
      <c r="BN8" s="86">
        <v>1597.7606811523401</v>
      </c>
      <c r="BO8" s="87">
        <v>0</v>
      </c>
      <c r="BP8" s="83"/>
      <c r="BQ8" s="83"/>
    </row>
    <row r="9" spans="1:70" x14ac:dyDescent="0.2">
      <c r="A9" s="84" t="s">
        <v>5</v>
      </c>
      <c r="B9" s="85">
        <v>7.5999999999999998E-2</v>
      </c>
      <c r="C9" s="85">
        <v>1.2E-2</v>
      </c>
      <c r="D9" s="85">
        <v>0</v>
      </c>
      <c r="E9" s="85">
        <v>1027.5906677246101</v>
      </c>
      <c r="F9" s="85">
        <v>0</v>
      </c>
      <c r="G9" s="85">
        <v>5521.7062988281205</v>
      </c>
      <c r="H9" s="85">
        <v>0</v>
      </c>
      <c r="I9" s="85">
        <v>3173.20239257812</v>
      </c>
      <c r="J9" s="85">
        <v>0</v>
      </c>
      <c r="K9" s="85">
        <v>3895.8828125</v>
      </c>
      <c r="L9" s="85">
        <v>0</v>
      </c>
      <c r="M9" s="85">
        <v>0</v>
      </c>
      <c r="N9" s="85">
        <v>6.9074151515960596</v>
      </c>
      <c r="O9" s="85">
        <v>0</v>
      </c>
      <c r="P9" s="85">
        <v>285.621978759765</v>
      </c>
      <c r="Q9" s="85">
        <v>0</v>
      </c>
      <c r="R9" s="85">
        <v>184.837455749512</v>
      </c>
      <c r="S9" s="85">
        <v>0</v>
      </c>
      <c r="T9" s="85">
        <v>0</v>
      </c>
      <c r="U9" s="85">
        <v>0</v>
      </c>
      <c r="V9" s="85">
        <v>615.36968994140602</v>
      </c>
      <c r="W9" s="85">
        <v>0</v>
      </c>
      <c r="X9" s="85">
        <v>1319.49645996094</v>
      </c>
      <c r="Y9" s="85">
        <v>0</v>
      </c>
      <c r="Z9" s="85">
        <v>171.611518859863</v>
      </c>
      <c r="AA9" s="85">
        <v>0</v>
      </c>
      <c r="AB9" s="85">
        <v>201.666053771973</v>
      </c>
      <c r="AC9" s="85">
        <v>0</v>
      </c>
      <c r="AD9" s="85">
        <v>131.57345199585001</v>
      </c>
      <c r="AE9" s="85">
        <v>0</v>
      </c>
      <c r="AF9" s="85">
        <v>138.82727050781301</v>
      </c>
      <c r="AG9" s="85">
        <v>0</v>
      </c>
      <c r="AH9" s="85">
        <v>48.635965347290096</v>
      </c>
      <c r="AI9" s="85">
        <v>0</v>
      </c>
      <c r="AJ9" s="85">
        <v>224.36283874511702</v>
      </c>
      <c r="AK9" s="85">
        <v>0</v>
      </c>
      <c r="AL9" s="85">
        <v>213.47863769531301</v>
      </c>
      <c r="AM9" s="85">
        <v>0</v>
      </c>
      <c r="AN9" s="85">
        <v>0</v>
      </c>
      <c r="AO9" s="85">
        <v>0</v>
      </c>
      <c r="AP9" s="85">
        <v>0</v>
      </c>
      <c r="AQ9" s="85">
        <v>0</v>
      </c>
      <c r="AR9" s="85">
        <v>408.11949157714804</v>
      </c>
      <c r="AS9" s="85">
        <v>0</v>
      </c>
      <c r="AT9" s="85">
        <v>437.23872375488202</v>
      </c>
      <c r="AU9" s="85">
        <v>0</v>
      </c>
      <c r="AV9" s="85">
        <v>409.51206970214804</v>
      </c>
      <c r="AW9" s="85">
        <v>0</v>
      </c>
      <c r="AX9" s="85">
        <v>431.93862915039102</v>
      </c>
      <c r="AY9" s="85">
        <v>0</v>
      </c>
      <c r="AZ9" s="85">
        <v>222.963340759277</v>
      </c>
      <c r="BA9" s="85">
        <v>0</v>
      </c>
      <c r="BB9" s="85">
        <v>454.17126464843801</v>
      </c>
      <c r="BC9" s="86">
        <v>0</v>
      </c>
      <c r="BD9" s="86">
        <v>594.18322753906205</v>
      </c>
      <c r="BE9" s="86">
        <v>0</v>
      </c>
      <c r="BF9" s="86">
        <v>553.32760620117199</v>
      </c>
      <c r="BG9" s="86">
        <v>0</v>
      </c>
      <c r="BH9" s="86">
        <v>1744.3407592773401</v>
      </c>
      <c r="BI9" s="86">
        <v>0</v>
      </c>
      <c r="BJ9" s="86">
        <v>1530.12072753906</v>
      </c>
      <c r="BK9" s="86">
        <v>0</v>
      </c>
      <c r="BL9" s="86">
        <v>1741.1953125</v>
      </c>
      <c r="BM9" s="86">
        <v>0</v>
      </c>
      <c r="BN9" s="86">
        <v>1528.15319824219</v>
      </c>
      <c r="BO9" s="87">
        <v>0</v>
      </c>
      <c r="BP9" s="83"/>
      <c r="BQ9" s="83"/>
    </row>
    <row r="10" spans="1:70" x14ac:dyDescent="0.2">
      <c r="A10" s="84" t="s">
        <v>6</v>
      </c>
      <c r="B10" s="85">
        <v>7.8E-2</v>
      </c>
      <c r="C10" s="85">
        <v>0.01</v>
      </c>
      <c r="D10" s="85">
        <v>0</v>
      </c>
      <c r="E10" s="85">
        <v>997.48764038086006</v>
      </c>
      <c r="F10" s="85">
        <v>0</v>
      </c>
      <c r="G10" s="85">
        <v>5564.17626953125</v>
      </c>
      <c r="H10" s="85">
        <v>0</v>
      </c>
      <c r="I10" s="85">
        <v>3006.1114501953102</v>
      </c>
      <c r="J10" s="85">
        <v>0</v>
      </c>
      <c r="K10" s="85">
        <v>3888.7122802734402</v>
      </c>
      <c r="L10" s="85">
        <v>0</v>
      </c>
      <c r="M10" s="85">
        <v>0</v>
      </c>
      <c r="N10" s="85">
        <v>6.4362983703613299</v>
      </c>
      <c r="O10" s="85">
        <v>0</v>
      </c>
      <c r="P10" s="85">
        <v>283.25254821777401</v>
      </c>
      <c r="Q10" s="85">
        <v>0</v>
      </c>
      <c r="R10" s="85">
        <v>147.757736206055</v>
      </c>
      <c r="S10" s="85">
        <v>0</v>
      </c>
      <c r="T10" s="85">
        <v>0</v>
      </c>
      <c r="U10" s="85">
        <v>0</v>
      </c>
      <c r="V10" s="85">
        <v>577.14682006836006</v>
      </c>
      <c r="W10" s="85">
        <v>0</v>
      </c>
      <c r="X10" s="85">
        <v>1280.70556640625</v>
      </c>
      <c r="Y10" s="85">
        <v>0</v>
      </c>
      <c r="Z10" s="85">
        <v>167.84257507324202</v>
      </c>
      <c r="AA10" s="85">
        <v>0</v>
      </c>
      <c r="AB10" s="85">
        <v>201.548286437988</v>
      </c>
      <c r="AC10" s="85">
        <v>0</v>
      </c>
      <c r="AD10" s="85">
        <v>101.387287139893</v>
      </c>
      <c r="AE10" s="85">
        <v>0</v>
      </c>
      <c r="AF10" s="85">
        <v>127.73522186279301</v>
      </c>
      <c r="AG10" s="85">
        <v>0</v>
      </c>
      <c r="AH10" s="85">
        <v>44.846239089965799</v>
      </c>
      <c r="AI10" s="85">
        <v>0</v>
      </c>
      <c r="AJ10" s="85">
        <v>219.714012145997</v>
      </c>
      <c r="AK10" s="85">
        <v>0</v>
      </c>
      <c r="AL10" s="85">
        <v>205.35185241699202</v>
      </c>
      <c r="AM10" s="85">
        <v>0</v>
      </c>
      <c r="AN10" s="85">
        <v>0</v>
      </c>
      <c r="AO10" s="85">
        <v>0</v>
      </c>
      <c r="AP10" s="85">
        <v>0</v>
      </c>
      <c r="AQ10" s="85">
        <v>0</v>
      </c>
      <c r="AR10" s="85">
        <v>394.65107727050804</v>
      </c>
      <c r="AS10" s="85">
        <v>0</v>
      </c>
      <c r="AT10" s="85">
        <v>404.48219299316401</v>
      </c>
      <c r="AU10" s="85">
        <v>0</v>
      </c>
      <c r="AV10" s="85">
        <v>395.03211975097599</v>
      </c>
      <c r="AW10" s="85">
        <v>0</v>
      </c>
      <c r="AX10" s="85">
        <v>426.93649291992102</v>
      </c>
      <c r="AY10" s="85">
        <v>0</v>
      </c>
      <c r="AZ10" s="85">
        <v>215.68873596191401</v>
      </c>
      <c r="BA10" s="85">
        <v>0</v>
      </c>
      <c r="BB10" s="85">
        <v>436.19256591796903</v>
      </c>
      <c r="BC10" s="86">
        <v>0</v>
      </c>
      <c r="BD10" s="86">
        <v>518.49955749511707</v>
      </c>
      <c r="BE10" s="86">
        <v>0</v>
      </c>
      <c r="BF10" s="86">
        <v>497.11224365234403</v>
      </c>
      <c r="BG10" s="86">
        <v>0</v>
      </c>
      <c r="BH10" s="86">
        <v>1841.3078002929701</v>
      </c>
      <c r="BI10" s="86">
        <v>0</v>
      </c>
      <c r="BJ10" s="86">
        <v>1550.56591796875</v>
      </c>
      <c r="BK10" s="86">
        <v>0</v>
      </c>
      <c r="BL10" s="86">
        <v>1837.72583007813</v>
      </c>
      <c r="BM10" s="86">
        <v>0</v>
      </c>
      <c r="BN10" s="86">
        <v>1548.5359497070301</v>
      </c>
      <c r="BO10" s="87">
        <v>0</v>
      </c>
      <c r="BP10" s="83"/>
      <c r="BQ10" s="83"/>
      <c r="BR10" s="83"/>
    </row>
    <row r="11" spans="1:70" x14ac:dyDescent="0.2">
      <c r="A11" s="84" t="s">
        <v>7</v>
      </c>
      <c r="B11" s="85">
        <v>7.8E-2</v>
      </c>
      <c r="C11" s="85">
        <v>1.2E-2</v>
      </c>
      <c r="D11" s="85">
        <v>0</v>
      </c>
      <c r="E11" s="85">
        <v>953.28570556640705</v>
      </c>
      <c r="F11" s="85">
        <v>0</v>
      </c>
      <c r="G11" s="85">
        <v>5624.12255859375</v>
      </c>
      <c r="H11" s="85">
        <v>0</v>
      </c>
      <c r="I11" s="85">
        <v>3124.5836181640702</v>
      </c>
      <c r="J11" s="85">
        <v>0</v>
      </c>
      <c r="K11" s="85">
        <v>3759.76123046875</v>
      </c>
      <c r="L11" s="85">
        <v>0</v>
      </c>
      <c r="M11" s="85">
        <v>0</v>
      </c>
      <c r="N11" s="85">
        <v>6.5679340362548899</v>
      </c>
      <c r="O11" s="85">
        <v>0</v>
      </c>
      <c r="P11" s="85">
        <v>390.88906860351602</v>
      </c>
      <c r="Q11" s="85">
        <v>0</v>
      </c>
      <c r="R11" s="85">
        <v>295.49465942382801</v>
      </c>
      <c r="S11" s="85">
        <v>0</v>
      </c>
      <c r="T11" s="85">
        <v>0</v>
      </c>
      <c r="U11" s="85">
        <v>0</v>
      </c>
      <c r="V11" s="85">
        <v>616.60287475586006</v>
      </c>
      <c r="W11" s="85">
        <v>0</v>
      </c>
      <c r="X11" s="85">
        <v>1219.9590454101601</v>
      </c>
      <c r="Y11" s="85">
        <v>0</v>
      </c>
      <c r="Z11" s="85">
        <v>119.20661163330101</v>
      </c>
      <c r="AA11" s="85">
        <v>0</v>
      </c>
      <c r="AB11" s="85">
        <v>201.728401184082</v>
      </c>
      <c r="AC11" s="85">
        <v>0</v>
      </c>
      <c r="AD11" s="85">
        <v>133.55490875244101</v>
      </c>
      <c r="AE11" s="85">
        <v>0</v>
      </c>
      <c r="AF11" s="85">
        <v>130.00767517089901</v>
      </c>
      <c r="AG11" s="85">
        <v>0</v>
      </c>
      <c r="AH11" s="85">
        <v>41.846330642700195</v>
      </c>
      <c r="AI11" s="85">
        <v>0</v>
      </c>
      <c r="AJ11" s="85">
        <v>222.76242065429602</v>
      </c>
      <c r="AK11" s="85">
        <v>0</v>
      </c>
      <c r="AL11" s="85">
        <v>211.067626953125</v>
      </c>
      <c r="AM11" s="85">
        <v>0</v>
      </c>
      <c r="AN11" s="85">
        <v>0</v>
      </c>
      <c r="AO11" s="85">
        <v>0</v>
      </c>
      <c r="AP11" s="85">
        <v>0</v>
      </c>
      <c r="AQ11" s="85">
        <v>0</v>
      </c>
      <c r="AR11" s="85">
        <v>390.97219848632801</v>
      </c>
      <c r="AS11" s="85">
        <v>0</v>
      </c>
      <c r="AT11" s="85">
        <v>404.75238037109301</v>
      </c>
      <c r="AU11" s="85">
        <v>0</v>
      </c>
      <c r="AV11" s="85">
        <v>411.84684753417901</v>
      </c>
      <c r="AW11" s="85">
        <v>0</v>
      </c>
      <c r="AX11" s="85">
        <v>414.30638122558599</v>
      </c>
      <c r="AY11" s="85">
        <v>0</v>
      </c>
      <c r="AZ11" s="85">
        <v>211.67036437988301</v>
      </c>
      <c r="BA11" s="85">
        <v>0</v>
      </c>
      <c r="BB11" s="85">
        <v>420.70803833007801</v>
      </c>
      <c r="BC11" s="86">
        <v>0</v>
      </c>
      <c r="BD11" s="86">
        <v>585.19735717773403</v>
      </c>
      <c r="BE11" s="86">
        <v>0</v>
      </c>
      <c r="BF11" s="86">
        <v>560.20040893554608</v>
      </c>
      <c r="BG11" s="86">
        <v>0</v>
      </c>
      <c r="BH11" s="86">
        <v>1736.56726074219</v>
      </c>
      <c r="BI11" s="86">
        <v>0</v>
      </c>
      <c r="BJ11" s="86">
        <v>1485.98120117188</v>
      </c>
      <c r="BK11" s="86">
        <v>0</v>
      </c>
      <c r="BL11" s="86">
        <v>1733.2763671875</v>
      </c>
      <c r="BM11" s="86">
        <v>0</v>
      </c>
      <c r="BN11" s="86">
        <v>1483.96508789063</v>
      </c>
      <c r="BO11" s="87">
        <v>0</v>
      </c>
      <c r="BP11" s="83"/>
      <c r="BQ11" s="83"/>
    </row>
    <row r="12" spans="1:70" x14ac:dyDescent="0.2">
      <c r="A12" s="84" t="s">
        <v>8</v>
      </c>
      <c r="B12" s="85">
        <v>0.17600000000000002</v>
      </c>
      <c r="C12" s="85">
        <v>0.01</v>
      </c>
      <c r="D12" s="85">
        <v>0</v>
      </c>
      <c r="E12" s="85">
        <v>1112.0973510742201</v>
      </c>
      <c r="F12" s="85">
        <v>0</v>
      </c>
      <c r="G12" s="85">
        <v>5760.03662109376</v>
      </c>
      <c r="H12" s="85">
        <v>0</v>
      </c>
      <c r="I12" s="85">
        <v>3236.49145507813</v>
      </c>
      <c r="J12" s="85">
        <v>0</v>
      </c>
      <c r="K12" s="85">
        <v>3955.70776367187</v>
      </c>
      <c r="L12" s="85">
        <v>0</v>
      </c>
      <c r="M12" s="85">
        <v>0</v>
      </c>
      <c r="N12" s="85">
        <v>6.68571281433106</v>
      </c>
      <c r="O12" s="85">
        <v>0</v>
      </c>
      <c r="P12" s="85">
        <v>326.77548217773403</v>
      </c>
      <c r="Q12" s="85">
        <v>0</v>
      </c>
      <c r="R12" s="85">
        <v>287.13925933837902</v>
      </c>
      <c r="S12" s="85">
        <v>0</v>
      </c>
      <c r="T12" s="85">
        <v>0</v>
      </c>
      <c r="U12" s="85">
        <v>0</v>
      </c>
      <c r="V12" s="85">
        <v>705.05523681640705</v>
      </c>
      <c r="W12" s="85">
        <v>0</v>
      </c>
      <c r="X12" s="85">
        <v>1245.81518554688</v>
      </c>
      <c r="Y12" s="85">
        <v>0</v>
      </c>
      <c r="Z12" s="85">
        <v>163.15219116210901</v>
      </c>
      <c r="AA12" s="85">
        <v>0</v>
      </c>
      <c r="AB12" s="85">
        <v>206.61279296875</v>
      </c>
      <c r="AC12" s="85">
        <v>0</v>
      </c>
      <c r="AD12" s="85">
        <v>112.29919815063501</v>
      </c>
      <c r="AE12" s="85">
        <v>0</v>
      </c>
      <c r="AF12" s="85">
        <v>152.07399749755902</v>
      </c>
      <c r="AG12" s="85">
        <v>0</v>
      </c>
      <c r="AH12" s="85">
        <v>46.654499053955099</v>
      </c>
      <c r="AI12" s="85">
        <v>0</v>
      </c>
      <c r="AJ12" s="85">
        <v>245.28598785400402</v>
      </c>
      <c r="AK12" s="85">
        <v>0</v>
      </c>
      <c r="AL12" s="85">
        <v>238.143028259277</v>
      </c>
      <c r="AM12" s="85">
        <v>0</v>
      </c>
      <c r="AN12" s="85">
        <v>0</v>
      </c>
      <c r="AO12" s="85">
        <v>0</v>
      </c>
      <c r="AP12" s="85">
        <v>0</v>
      </c>
      <c r="AQ12" s="85">
        <v>0</v>
      </c>
      <c r="AR12" s="85">
        <v>456.30513000488202</v>
      </c>
      <c r="AS12" s="85">
        <v>0</v>
      </c>
      <c r="AT12" s="85">
        <v>512.98472595214798</v>
      </c>
      <c r="AU12" s="85">
        <v>0</v>
      </c>
      <c r="AV12" s="85">
        <v>454.96798706054705</v>
      </c>
      <c r="AW12" s="85">
        <v>0</v>
      </c>
      <c r="AX12" s="85">
        <v>471.5263671875</v>
      </c>
      <c r="AY12" s="85">
        <v>0</v>
      </c>
      <c r="AZ12" s="85">
        <v>227.55673217773401</v>
      </c>
      <c r="BA12" s="85">
        <v>0</v>
      </c>
      <c r="BB12" s="85">
        <v>427.28982543945403</v>
      </c>
      <c r="BC12" s="86">
        <v>0</v>
      </c>
      <c r="BD12" s="86">
        <v>611.96792602539108</v>
      </c>
      <c r="BE12" s="86">
        <v>0</v>
      </c>
      <c r="BF12" s="86">
        <v>570.85601806640602</v>
      </c>
      <c r="BG12" s="86">
        <v>0</v>
      </c>
      <c r="BH12" s="86">
        <v>1764.6333618164101</v>
      </c>
      <c r="BI12" s="86">
        <v>0</v>
      </c>
      <c r="BJ12" s="86">
        <v>1510.3822631835901</v>
      </c>
      <c r="BK12" s="86">
        <v>0</v>
      </c>
      <c r="BL12" s="86">
        <v>1761.4395141601601</v>
      </c>
      <c r="BM12" s="86">
        <v>0</v>
      </c>
      <c r="BN12" s="86">
        <v>1508.6848754882801</v>
      </c>
      <c r="BO12" s="87">
        <v>0</v>
      </c>
      <c r="BP12" s="83"/>
      <c r="BQ12" s="83"/>
    </row>
    <row r="13" spans="1:70" x14ac:dyDescent="0.2">
      <c r="A13" s="84" t="s">
        <v>9</v>
      </c>
      <c r="B13" s="85">
        <v>0.44700000000000001</v>
      </c>
      <c r="C13" s="85">
        <v>0.01</v>
      </c>
      <c r="D13" s="85">
        <v>0</v>
      </c>
      <c r="E13" s="85">
        <v>1259.8932495117201</v>
      </c>
      <c r="F13" s="85">
        <v>0</v>
      </c>
      <c r="G13" s="85">
        <v>5723.35156250001</v>
      </c>
      <c r="H13" s="85">
        <v>0</v>
      </c>
      <c r="I13" s="85">
        <v>3687.2747802734402</v>
      </c>
      <c r="J13" s="85">
        <v>0</v>
      </c>
      <c r="K13" s="85">
        <v>4066.40307617187</v>
      </c>
      <c r="L13" s="85">
        <v>0</v>
      </c>
      <c r="M13" s="85">
        <v>0</v>
      </c>
      <c r="N13" s="85">
        <v>7.3646769523620597</v>
      </c>
      <c r="O13" s="85">
        <v>0</v>
      </c>
      <c r="P13" s="85">
        <v>282.49737548828102</v>
      </c>
      <c r="Q13" s="85">
        <v>0</v>
      </c>
      <c r="R13" s="85">
        <v>214.31695556640602</v>
      </c>
      <c r="S13" s="85">
        <v>0</v>
      </c>
      <c r="T13" s="85">
        <v>0</v>
      </c>
      <c r="U13" s="85">
        <v>0</v>
      </c>
      <c r="V13" s="85">
        <v>842.92639160156205</v>
      </c>
      <c r="W13" s="85">
        <v>0</v>
      </c>
      <c r="X13" s="85">
        <v>1581.28552246094</v>
      </c>
      <c r="Y13" s="85">
        <v>0</v>
      </c>
      <c r="Z13" s="85">
        <v>170.69699096679702</v>
      </c>
      <c r="AA13" s="85">
        <v>0</v>
      </c>
      <c r="AB13" s="85">
        <v>222.94255828857402</v>
      </c>
      <c r="AC13" s="85">
        <v>0</v>
      </c>
      <c r="AD13" s="85">
        <v>101.027011871338</v>
      </c>
      <c r="AE13" s="85">
        <v>0</v>
      </c>
      <c r="AF13" s="85">
        <v>187.04061889648401</v>
      </c>
      <c r="AG13" s="85">
        <v>0</v>
      </c>
      <c r="AH13" s="85">
        <v>54.178525924682596</v>
      </c>
      <c r="AI13" s="85">
        <v>0</v>
      </c>
      <c r="AJ13" s="85">
        <v>290.54792785644503</v>
      </c>
      <c r="AK13" s="85">
        <v>0</v>
      </c>
      <c r="AL13" s="85">
        <v>272.46531677246003</v>
      </c>
      <c r="AM13" s="85">
        <v>0</v>
      </c>
      <c r="AN13" s="85">
        <v>0</v>
      </c>
      <c r="AO13" s="85">
        <v>0</v>
      </c>
      <c r="AP13" s="85">
        <v>0</v>
      </c>
      <c r="AQ13" s="85">
        <v>0</v>
      </c>
      <c r="AR13" s="85">
        <v>516.98922729492199</v>
      </c>
      <c r="AS13" s="85">
        <v>0</v>
      </c>
      <c r="AT13" s="85">
        <v>671.26638793945301</v>
      </c>
      <c r="AU13" s="85">
        <v>0</v>
      </c>
      <c r="AV13" s="85">
        <v>505.48841857910202</v>
      </c>
      <c r="AW13" s="85">
        <v>0</v>
      </c>
      <c r="AX13" s="85">
        <v>565.70834350586006</v>
      </c>
      <c r="AY13" s="85">
        <v>0</v>
      </c>
      <c r="AZ13" s="85">
        <v>300.67695617675804</v>
      </c>
      <c r="BA13" s="85">
        <v>0</v>
      </c>
      <c r="BB13" s="85">
        <v>471.30467224121099</v>
      </c>
      <c r="BC13" s="86">
        <v>0</v>
      </c>
      <c r="BD13" s="86">
        <v>566.24182128906307</v>
      </c>
      <c r="BE13" s="86">
        <v>0</v>
      </c>
      <c r="BF13" s="86">
        <v>555.68322753906205</v>
      </c>
      <c r="BG13" s="86">
        <v>0</v>
      </c>
      <c r="BH13" s="86">
        <v>1704.8984985351601</v>
      </c>
      <c r="BI13" s="86">
        <v>0</v>
      </c>
      <c r="BJ13" s="86">
        <v>1459.95202636719</v>
      </c>
      <c r="BK13" s="86">
        <v>0</v>
      </c>
      <c r="BL13" s="86">
        <v>1701.8085327148401</v>
      </c>
      <c r="BM13" s="86">
        <v>0</v>
      </c>
      <c r="BN13" s="86">
        <v>1458.81567382813</v>
      </c>
      <c r="BO13" s="87">
        <v>0</v>
      </c>
      <c r="BP13" s="83"/>
      <c r="BQ13" s="83"/>
    </row>
    <row r="14" spans="1:70" x14ac:dyDescent="0.2">
      <c r="A14" s="84" t="s">
        <v>10</v>
      </c>
      <c r="B14" s="85">
        <v>0.23800000000000002</v>
      </c>
      <c r="C14" s="85">
        <v>1.2E-2</v>
      </c>
      <c r="D14" s="85">
        <v>0</v>
      </c>
      <c r="E14" s="85">
        <v>1376.56408691406</v>
      </c>
      <c r="F14" s="85">
        <v>0</v>
      </c>
      <c r="G14" s="85">
        <v>5797.6042480468805</v>
      </c>
      <c r="H14" s="85">
        <v>0</v>
      </c>
      <c r="I14" s="85">
        <v>4045.32421875</v>
      </c>
      <c r="J14" s="85">
        <v>0</v>
      </c>
      <c r="K14" s="85">
        <v>4399.3552246093705</v>
      </c>
      <c r="L14" s="85">
        <v>0</v>
      </c>
      <c r="M14" s="85">
        <v>0</v>
      </c>
      <c r="N14" s="85">
        <v>7.3369641304016096</v>
      </c>
      <c r="O14" s="85">
        <v>0</v>
      </c>
      <c r="P14" s="85">
        <v>255.22103118896501</v>
      </c>
      <c r="Q14" s="85">
        <v>0</v>
      </c>
      <c r="R14" s="85">
        <v>183.20932769775402</v>
      </c>
      <c r="S14" s="85">
        <v>0</v>
      </c>
      <c r="T14" s="85">
        <v>0</v>
      </c>
      <c r="U14" s="85">
        <v>0</v>
      </c>
      <c r="V14" s="85">
        <v>864.72943115234307</v>
      </c>
      <c r="W14" s="85">
        <v>0</v>
      </c>
      <c r="X14" s="85">
        <v>1733.46337890625</v>
      </c>
      <c r="Y14" s="85">
        <v>0</v>
      </c>
      <c r="Z14" s="85">
        <v>172.92788696289099</v>
      </c>
      <c r="AA14" s="85">
        <v>0</v>
      </c>
      <c r="AB14" s="85">
        <v>225.62376403808602</v>
      </c>
      <c r="AC14" s="85">
        <v>0</v>
      </c>
      <c r="AD14" s="85">
        <v>133.37478637695301</v>
      </c>
      <c r="AE14" s="85">
        <v>0</v>
      </c>
      <c r="AF14" s="85">
        <v>251.70843505859301</v>
      </c>
      <c r="AG14" s="85">
        <v>0</v>
      </c>
      <c r="AH14" s="85">
        <v>65.2082195281982</v>
      </c>
      <c r="AI14" s="85">
        <v>0</v>
      </c>
      <c r="AJ14" s="85">
        <v>328.94403076171903</v>
      </c>
      <c r="AK14" s="85">
        <v>0</v>
      </c>
      <c r="AL14" s="85">
        <v>314.56799316406199</v>
      </c>
      <c r="AM14" s="85">
        <v>0</v>
      </c>
      <c r="AN14" s="85">
        <v>0</v>
      </c>
      <c r="AO14" s="85">
        <v>0</v>
      </c>
      <c r="AP14" s="85">
        <v>0</v>
      </c>
      <c r="AQ14" s="85">
        <v>0</v>
      </c>
      <c r="AR14" s="85">
        <v>551.11062622070403</v>
      </c>
      <c r="AS14" s="85">
        <v>0</v>
      </c>
      <c r="AT14" s="85">
        <v>670.55972290039108</v>
      </c>
      <c r="AU14" s="85">
        <v>0</v>
      </c>
      <c r="AV14" s="85">
        <v>538.85461425781205</v>
      </c>
      <c r="AW14" s="85">
        <v>0</v>
      </c>
      <c r="AX14" s="85">
        <v>628.09680175781205</v>
      </c>
      <c r="AY14" s="85">
        <v>0</v>
      </c>
      <c r="AZ14" s="85">
        <v>345.93196105957099</v>
      </c>
      <c r="BA14" s="85">
        <v>0</v>
      </c>
      <c r="BB14" s="85">
        <v>446.32159423828102</v>
      </c>
      <c r="BC14" s="86">
        <v>0</v>
      </c>
      <c r="BD14" s="86">
        <v>622.98376464843807</v>
      </c>
      <c r="BE14" s="86">
        <v>0</v>
      </c>
      <c r="BF14" s="86">
        <v>706.93276977539108</v>
      </c>
      <c r="BG14" s="86">
        <v>0</v>
      </c>
      <c r="BH14" s="86">
        <v>1687.14147949219</v>
      </c>
      <c r="BI14" s="86">
        <v>0</v>
      </c>
      <c r="BJ14" s="86">
        <v>1587.5971069335901</v>
      </c>
      <c r="BK14" s="86">
        <v>0</v>
      </c>
      <c r="BL14" s="86">
        <v>1684.00988769531</v>
      </c>
      <c r="BM14" s="86">
        <v>0</v>
      </c>
      <c r="BN14" s="86">
        <v>1586.6340942382801</v>
      </c>
      <c r="BO14" s="87">
        <v>0</v>
      </c>
      <c r="BP14" s="83"/>
      <c r="BQ14" s="83"/>
    </row>
    <row r="15" spans="1:70" x14ac:dyDescent="0.2">
      <c r="A15" s="84" t="s">
        <v>11</v>
      </c>
      <c r="B15" s="85">
        <v>0.35500000000000004</v>
      </c>
      <c r="C15" s="85">
        <v>0.01</v>
      </c>
      <c r="D15" s="85">
        <v>0</v>
      </c>
      <c r="E15" s="85">
        <v>1477.5599975585901</v>
      </c>
      <c r="F15" s="85">
        <v>0</v>
      </c>
      <c r="G15" s="85">
        <v>6908.0739746093705</v>
      </c>
      <c r="H15" s="85">
        <v>0</v>
      </c>
      <c r="I15" s="85">
        <v>4894.2712402343805</v>
      </c>
      <c r="J15" s="85">
        <v>0</v>
      </c>
      <c r="K15" s="85">
        <v>4513.5146484375</v>
      </c>
      <c r="L15" s="85">
        <v>0</v>
      </c>
      <c r="M15" s="85">
        <v>0</v>
      </c>
      <c r="N15" s="85">
        <v>7.53788185119629</v>
      </c>
      <c r="O15" s="85">
        <v>0</v>
      </c>
      <c r="P15" s="85">
        <v>605.483154296875</v>
      </c>
      <c r="Q15" s="85">
        <v>0</v>
      </c>
      <c r="R15" s="85">
        <v>403.78935241699202</v>
      </c>
      <c r="S15" s="85">
        <v>0</v>
      </c>
      <c r="T15" s="85">
        <v>0</v>
      </c>
      <c r="U15" s="85">
        <v>0</v>
      </c>
      <c r="V15" s="85">
        <v>937.17071533203102</v>
      </c>
      <c r="W15" s="85">
        <v>0</v>
      </c>
      <c r="X15" s="85">
        <v>2020.9005737304601</v>
      </c>
      <c r="Y15" s="85">
        <v>0</v>
      </c>
      <c r="Z15" s="85">
        <v>178.609001159668</v>
      </c>
      <c r="AA15" s="85">
        <v>0</v>
      </c>
      <c r="AB15" s="85">
        <v>224.778526306152</v>
      </c>
      <c r="AC15" s="85">
        <v>0</v>
      </c>
      <c r="AD15" s="85">
        <v>189.056732177735</v>
      </c>
      <c r="AE15" s="85">
        <v>0</v>
      </c>
      <c r="AF15" s="85">
        <v>275.25045776367102</v>
      </c>
      <c r="AG15" s="85">
        <v>0</v>
      </c>
      <c r="AH15" s="85">
        <v>87.510097503662095</v>
      </c>
      <c r="AI15" s="85">
        <v>0</v>
      </c>
      <c r="AJ15" s="85">
        <v>366.87590026855503</v>
      </c>
      <c r="AK15" s="85">
        <v>0</v>
      </c>
      <c r="AL15" s="85">
        <v>336.16320800781199</v>
      </c>
      <c r="AM15" s="85">
        <v>0</v>
      </c>
      <c r="AN15" s="85">
        <v>0</v>
      </c>
      <c r="AO15" s="85">
        <v>0</v>
      </c>
      <c r="AP15" s="85">
        <v>0</v>
      </c>
      <c r="AQ15" s="85">
        <v>0</v>
      </c>
      <c r="AR15" s="85">
        <v>586.70773315429699</v>
      </c>
      <c r="AS15" s="85">
        <v>0</v>
      </c>
      <c r="AT15" s="85">
        <v>750.68435668945301</v>
      </c>
      <c r="AU15" s="85">
        <v>0</v>
      </c>
      <c r="AV15" s="85">
        <v>611.92636108398403</v>
      </c>
      <c r="AW15" s="85">
        <v>0</v>
      </c>
      <c r="AX15" s="85">
        <v>680.96588134765602</v>
      </c>
      <c r="AY15" s="85">
        <v>0</v>
      </c>
      <c r="AZ15" s="85">
        <v>431.39131164550804</v>
      </c>
      <c r="BA15" s="85">
        <v>0</v>
      </c>
      <c r="BB15" s="85">
        <v>551.06904602050804</v>
      </c>
      <c r="BC15" s="86">
        <v>0</v>
      </c>
      <c r="BD15" s="86">
        <v>695.70907592773506</v>
      </c>
      <c r="BE15" s="86">
        <v>0</v>
      </c>
      <c r="BF15" s="86">
        <v>781.38317871093705</v>
      </c>
      <c r="BG15" s="86">
        <v>0</v>
      </c>
      <c r="BH15" s="86">
        <v>1923.6008911132801</v>
      </c>
      <c r="BI15" s="86">
        <v>0</v>
      </c>
      <c r="BJ15" s="86">
        <v>1583.07299804688</v>
      </c>
      <c r="BK15" s="86">
        <v>0</v>
      </c>
      <c r="BL15" s="86">
        <v>1920.3031616210901</v>
      </c>
      <c r="BM15" s="86">
        <v>0</v>
      </c>
      <c r="BN15" s="86">
        <v>1582.0891723632801</v>
      </c>
      <c r="BO15" s="87">
        <v>0</v>
      </c>
      <c r="BP15" s="83"/>
      <c r="BQ15" s="83"/>
    </row>
    <row r="16" spans="1:70" x14ac:dyDescent="0.2">
      <c r="A16" s="84" t="s">
        <v>12</v>
      </c>
      <c r="B16" s="85">
        <v>0.25600000000000001</v>
      </c>
      <c r="C16" s="85">
        <v>1.2E-2</v>
      </c>
      <c r="D16" s="85">
        <v>0</v>
      </c>
      <c r="E16" s="85">
        <v>1516.01147460938</v>
      </c>
      <c r="F16" s="85">
        <v>0</v>
      </c>
      <c r="G16" s="85">
        <v>7011.4772949218805</v>
      </c>
      <c r="H16" s="85">
        <v>0</v>
      </c>
      <c r="I16" s="85">
        <v>5467.9609375</v>
      </c>
      <c r="J16" s="85">
        <v>0</v>
      </c>
      <c r="K16" s="85">
        <v>4561.0593261718805</v>
      </c>
      <c r="L16" s="85">
        <v>0</v>
      </c>
      <c r="M16" s="85">
        <v>0</v>
      </c>
      <c r="N16" s="85">
        <v>7.4408869743347195</v>
      </c>
      <c r="O16" s="85">
        <v>0</v>
      </c>
      <c r="P16" s="85">
        <v>667.55285644531205</v>
      </c>
      <c r="Q16" s="85">
        <v>0</v>
      </c>
      <c r="R16" s="85">
        <v>561.00408935546807</v>
      </c>
      <c r="S16" s="85">
        <v>0</v>
      </c>
      <c r="T16" s="85">
        <v>0</v>
      </c>
      <c r="U16" s="85">
        <v>0</v>
      </c>
      <c r="V16" s="85">
        <v>997.12734985351608</v>
      </c>
      <c r="W16" s="85">
        <v>0</v>
      </c>
      <c r="X16" s="85">
        <v>2295.49975585938</v>
      </c>
      <c r="Y16" s="85">
        <v>0</v>
      </c>
      <c r="Z16" s="85">
        <v>174.83312988281301</v>
      </c>
      <c r="AA16" s="85">
        <v>0</v>
      </c>
      <c r="AB16" s="85">
        <v>223.42753601074202</v>
      </c>
      <c r="AC16" s="85">
        <v>0</v>
      </c>
      <c r="AD16" s="85">
        <v>210.381721496583</v>
      </c>
      <c r="AE16" s="85">
        <v>0</v>
      </c>
      <c r="AF16" s="85">
        <v>276.69845581054699</v>
      </c>
      <c r="AG16" s="85">
        <v>0</v>
      </c>
      <c r="AH16" s="85">
        <v>106.68735504150401</v>
      </c>
      <c r="AI16" s="85">
        <v>0</v>
      </c>
      <c r="AJ16" s="85">
        <v>382.31889343261804</v>
      </c>
      <c r="AK16" s="85">
        <v>0</v>
      </c>
      <c r="AL16" s="85">
        <v>333.30186462402401</v>
      </c>
      <c r="AM16" s="85">
        <v>0</v>
      </c>
      <c r="AN16" s="85">
        <v>0</v>
      </c>
      <c r="AO16" s="85">
        <v>0</v>
      </c>
      <c r="AP16" s="85">
        <v>0</v>
      </c>
      <c r="AQ16" s="85">
        <v>0</v>
      </c>
      <c r="AR16" s="85">
        <v>616.33270263671898</v>
      </c>
      <c r="AS16" s="85">
        <v>0</v>
      </c>
      <c r="AT16" s="85">
        <v>791.79626464843807</v>
      </c>
      <c r="AU16" s="85">
        <v>0</v>
      </c>
      <c r="AV16" s="85">
        <v>637.44290161132801</v>
      </c>
      <c r="AW16" s="85">
        <v>0</v>
      </c>
      <c r="AX16" s="85">
        <v>704.24462890625</v>
      </c>
      <c r="AY16" s="85">
        <v>0</v>
      </c>
      <c r="AZ16" s="85">
        <v>491.112396240235</v>
      </c>
      <c r="BA16" s="85">
        <v>0</v>
      </c>
      <c r="BB16" s="85">
        <v>668.10714721679699</v>
      </c>
      <c r="BC16" s="86">
        <v>0</v>
      </c>
      <c r="BD16" s="86">
        <v>698.51504516601608</v>
      </c>
      <c r="BE16" s="86">
        <v>0</v>
      </c>
      <c r="BF16" s="86">
        <v>746.74914550781205</v>
      </c>
      <c r="BG16" s="86">
        <v>0</v>
      </c>
      <c r="BH16" s="86">
        <v>1894.03833007813</v>
      </c>
      <c r="BI16" s="86">
        <v>0</v>
      </c>
      <c r="BJ16" s="86">
        <v>1575.8815307617201</v>
      </c>
      <c r="BK16" s="86">
        <v>0</v>
      </c>
      <c r="BL16" s="86">
        <v>1891.01062011719</v>
      </c>
      <c r="BM16" s="86">
        <v>0</v>
      </c>
      <c r="BN16" s="86">
        <v>1574.5236206054701</v>
      </c>
      <c r="BO16" s="87">
        <v>0</v>
      </c>
      <c r="BP16" s="83"/>
      <c r="BQ16" s="83"/>
      <c r="BR16" s="83"/>
    </row>
    <row r="17" spans="1:70" x14ac:dyDescent="0.2">
      <c r="A17" s="84" t="s">
        <v>13</v>
      </c>
      <c r="B17" s="85">
        <v>0.255</v>
      </c>
      <c r="C17" s="85">
        <v>0.01</v>
      </c>
      <c r="D17" s="85">
        <v>0</v>
      </c>
      <c r="E17" s="85">
        <v>1523.90966796875</v>
      </c>
      <c r="F17" s="85">
        <v>0</v>
      </c>
      <c r="G17" s="85">
        <v>6938.74853515625</v>
      </c>
      <c r="H17" s="85">
        <v>0</v>
      </c>
      <c r="I17" s="85">
        <v>5603.5109863281305</v>
      </c>
      <c r="J17" s="85">
        <v>0</v>
      </c>
      <c r="K17" s="85">
        <v>4603.7717285156205</v>
      </c>
      <c r="L17" s="85">
        <v>0</v>
      </c>
      <c r="M17" s="85">
        <v>0</v>
      </c>
      <c r="N17" s="85">
        <v>7.4062461853027397</v>
      </c>
      <c r="O17" s="85">
        <v>0</v>
      </c>
      <c r="P17" s="85">
        <v>630.93731689453102</v>
      </c>
      <c r="Q17" s="85">
        <v>0</v>
      </c>
      <c r="R17" s="85">
        <v>543.82907104492199</v>
      </c>
      <c r="S17" s="85">
        <v>0</v>
      </c>
      <c r="T17" s="85">
        <v>0</v>
      </c>
      <c r="U17" s="85">
        <v>0</v>
      </c>
      <c r="V17" s="85">
        <v>1034.8513793945301</v>
      </c>
      <c r="W17" s="85">
        <v>0</v>
      </c>
      <c r="X17" s="85">
        <v>2375.1602783203202</v>
      </c>
      <c r="Y17" s="85">
        <v>0</v>
      </c>
      <c r="Z17" s="85">
        <v>125.89925765991201</v>
      </c>
      <c r="AA17" s="85">
        <v>0</v>
      </c>
      <c r="AB17" s="85">
        <v>221.10659027099601</v>
      </c>
      <c r="AC17" s="85">
        <v>0</v>
      </c>
      <c r="AD17" s="85">
        <v>193.65705871582</v>
      </c>
      <c r="AE17" s="85">
        <v>0</v>
      </c>
      <c r="AF17" s="85">
        <v>273.51148986816401</v>
      </c>
      <c r="AG17" s="85">
        <v>0</v>
      </c>
      <c r="AH17" s="85">
        <v>119.64308929443401</v>
      </c>
      <c r="AI17" s="85">
        <v>0</v>
      </c>
      <c r="AJ17" s="85">
        <v>387.58432006836</v>
      </c>
      <c r="AK17" s="85">
        <v>0</v>
      </c>
      <c r="AL17" s="85">
        <v>355.73538208007801</v>
      </c>
      <c r="AM17" s="85">
        <v>0</v>
      </c>
      <c r="AN17" s="85">
        <v>0</v>
      </c>
      <c r="AO17" s="85">
        <v>0</v>
      </c>
      <c r="AP17" s="85">
        <v>0</v>
      </c>
      <c r="AQ17" s="85">
        <v>0</v>
      </c>
      <c r="AR17" s="85">
        <v>645.20944213867199</v>
      </c>
      <c r="AS17" s="85">
        <v>0</v>
      </c>
      <c r="AT17" s="85">
        <v>783.78729248046807</v>
      </c>
      <c r="AU17" s="85">
        <v>0</v>
      </c>
      <c r="AV17" s="85">
        <v>630.45236206054699</v>
      </c>
      <c r="AW17" s="85">
        <v>0</v>
      </c>
      <c r="AX17" s="85">
        <v>715.93939208984409</v>
      </c>
      <c r="AY17" s="85">
        <v>0</v>
      </c>
      <c r="AZ17" s="85">
        <v>532.300537109375</v>
      </c>
      <c r="BA17" s="85">
        <v>0</v>
      </c>
      <c r="BB17" s="85">
        <v>719.736083984375</v>
      </c>
      <c r="BC17" s="86">
        <v>0</v>
      </c>
      <c r="BD17" s="86">
        <v>641.89773559570301</v>
      </c>
      <c r="BE17" s="86">
        <v>0</v>
      </c>
      <c r="BF17" s="86">
        <v>703.26080322265602</v>
      </c>
      <c r="BG17" s="86">
        <v>0</v>
      </c>
      <c r="BH17" s="86">
        <v>1900.259765625</v>
      </c>
      <c r="BI17" s="86">
        <v>0</v>
      </c>
      <c r="BJ17" s="86">
        <v>1600.9754028320301</v>
      </c>
      <c r="BK17" s="86">
        <v>0</v>
      </c>
      <c r="BL17" s="86">
        <v>1897.1351928710901</v>
      </c>
      <c r="BM17" s="86">
        <v>0</v>
      </c>
      <c r="BN17" s="86">
        <v>1599.46508789063</v>
      </c>
      <c r="BO17" s="87">
        <v>0</v>
      </c>
      <c r="BP17" s="83"/>
      <c r="BQ17" s="83"/>
    </row>
    <row r="18" spans="1:70" x14ac:dyDescent="0.2">
      <c r="A18" s="84" t="s">
        <v>14</v>
      </c>
      <c r="B18" s="85">
        <v>0.28600000000000003</v>
      </c>
      <c r="C18" s="85">
        <v>0.01</v>
      </c>
      <c r="D18" s="85">
        <v>0</v>
      </c>
      <c r="E18" s="85">
        <v>1542.96215820313</v>
      </c>
      <c r="F18" s="85">
        <v>0</v>
      </c>
      <c r="G18" s="85">
        <v>6593.9318847656205</v>
      </c>
      <c r="H18" s="85">
        <v>0</v>
      </c>
      <c r="I18" s="85">
        <v>5747.4963378906305</v>
      </c>
      <c r="J18" s="85">
        <v>0</v>
      </c>
      <c r="K18" s="85">
        <v>4083.30786132813</v>
      </c>
      <c r="L18" s="85">
        <v>0</v>
      </c>
      <c r="M18" s="85">
        <v>0</v>
      </c>
      <c r="N18" s="85">
        <v>7.0944771766662598</v>
      </c>
      <c r="O18" s="85">
        <v>0</v>
      </c>
      <c r="P18" s="85">
        <v>602.99591064453102</v>
      </c>
      <c r="Q18" s="85">
        <v>0</v>
      </c>
      <c r="R18" s="85">
        <v>582.06582641601506</v>
      </c>
      <c r="S18" s="85">
        <v>0</v>
      </c>
      <c r="T18" s="85">
        <v>0</v>
      </c>
      <c r="U18" s="85">
        <v>0</v>
      </c>
      <c r="V18" s="85">
        <v>1036.6735229492201</v>
      </c>
      <c r="W18" s="85">
        <v>0</v>
      </c>
      <c r="X18" s="85">
        <v>2436.4056396484402</v>
      </c>
      <c r="Y18" s="85">
        <v>0</v>
      </c>
      <c r="Z18" s="85">
        <v>108.156135559082</v>
      </c>
      <c r="AA18" s="85">
        <v>0</v>
      </c>
      <c r="AB18" s="85">
        <v>215.80651855468801</v>
      </c>
      <c r="AC18" s="85">
        <v>0</v>
      </c>
      <c r="AD18" s="85">
        <v>229.746055603027</v>
      </c>
      <c r="AE18" s="85">
        <v>0</v>
      </c>
      <c r="AF18" s="85">
        <v>276.44210815429602</v>
      </c>
      <c r="AG18" s="85">
        <v>0</v>
      </c>
      <c r="AH18" s="85">
        <v>133.99139404296901</v>
      </c>
      <c r="AI18" s="85">
        <v>0</v>
      </c>
      <c r="AJ18" s="85">
        <v>417.09843444824202</v>
      </c>
      <c r="AK18" s="85">
        <v>0</v>
      </c>
      <c r="AL18" s="85">
        <v>368.61489868164102</v>
      </c>
      <c r="AM18" s="85">
        <v>0</v>
      </c>
      <c r="AN18" s="85">
        <v>0</v>
      </c>
      <c r="AO18" s="85">
        <v>0</v>
      </c>
      <c r="AP18" s="85">
        <v>0</v>
      </c>
      <c r="AQ18" s="85">
        <v>0</v>
      </c>
      <c r="AR18" s="85">
        <v>639.35510253906307</v>
      </c>
      <c r="AS18" s="85">
        <v>0</v>
      </c>
      <c r="AT18" s="85">
        <v>761.27755737304699</v>
      </c>
      <c r="AU18" s="85">
        <v>0</v>
      </c>
      <c r="AV18" s="85">
        <v>638.32974243164108</v>
      </c>
      <c r="AW18" s="85">
        <v>0</v>
      </c>
      <c r="AX18" s="85">
        <v>741.99639892578102</v>
      </c>
      <c r="AY18" s="85">
        <v>0</v>
      </c>
      <c r="AZ18" s="85">
        <v>539.88693237304699</v>
      </c>
      <c r="BA18" s="85">
        <v>0</v>
      </c>
      <c r="BB18" s="85">
        <v>787.45922851562602</v>
      </c>
      <c r="BC18" s="86">
        <v>0</v>
      </c>
      <c r="BD18" s="86">
        <v>560.26969909668003</v>
      </c>
      <c r="BE18" s="86">
        <v>0</v>
      </c>
      <c r="BF18" s="86">
        <v>651.32702636718807</v>
      </c>
      <c r="BG18" s="86">
        <v>0</v>
      </c>
      <c r="BH18" s="86">
        <v>1759.34716796875</v>
      </c>
      <c r="BI18" s="86">
        <v>0</v>
      </c>
      <c r="BJ18" s="86">
        <v>1340.4058227539101</v>
      </c>
      <c r="BK18" s="86">
        <v>0</v>
      </c>
      <c r="BL18" s="86">
        <v>1756.2363891601601</v>
      </c>
      <c r="BM18" s="86">
        <v>0</v>
      </c>
      <c r="BN18" s="86">
        <v>1339.29736328125</v>
      </c>
      <c r="BO18" s="87">
        <v>0</v>
      </c>
      <c r="BP18" s="83"/>
      <c r="BQ18" s="83"/>
    </row>
    <row r="19" spans="1:70" x14ac:dyDescent="0.2">
      <c r="A19" s="84" t="s">
        <v>15</v>
      </c>
      <c r="B19" s="85">
        <v>0.25900000000000001</v>
      </c>
      <c r="C19" s="85">
        <v>1.2E-2</v>
      </c>
      <c r="D19" s="85">
        <v>0</v>
      </c>
      <c r="E19" s="85">
        <v>1570.84814453125</v>
      </c>
      <c r="F19" s="85">
        <v>0</v>
      </c>
      <c r="G19" s="85">
        <v>6651.869140625</v>
      </c>
      <c r="H19" s="85">
        <v>0</v>
      </c>
      <c r="I19" s="85">
        <v>5523.6291503906305</v>
      </c>
      <c r="J19" s="85">
        <v>0</v>
      </c>
      <c r="K19" s="85">
        <v>4620.1396484375</v>
      </c>
      <c r="L19" s="85">
        <v>0</v>
      </c>
      <c r="M19" s="85">
        <v>0</v>
      </c>
      <c r="N19" s="85">
        <v>6.8312053680419895</v>
      </c>
      <c r="O19" s="85">
        <v>0</v>
      </c>
      <c r="P19" s="85">
        <v>480.24899291992205</v>
      </c>
      <c r="Q19" s="85">
        <v>0</v>
      </c>
      <c r="R19" s="85">
        <v>402.90948486328102</v>
      </c>
      <c r="S19" s="85">
        <v>0</v>
      </c>
      <c r="T19" s="85">
        <v>0</v>
      </c>
      <c r="U19" s="85">
        <v>0</v>
      </c>
      <c r="V19" s="85">
        <v>1028.8585815429701</v>
      </c>
      <c r="W19" s="85">
        <v>0</v>
      </c>
      <c r="X19" s="85">
        <v>2424.91162109375</v>
      </c>
      <c r="Y19" s="85">
        <v>0</v>
      </c>
      <c r="Z19" s="85">
        <v>109.708053588867</v>
      </c>
      <c r="AA19" s="85">
        <v>0</v>
      </c>
      <c r="AB19" s="85">
        <v>222.97720336914102</v>
      </c>
      <c r="AC19" s="85">
        <v>0</v>
      </c>
      <c r="AD19" s="85">
        <v>231.33261108398401</v>
      </c>
      <c r="AE19" s="85">
        <v>0</v>
      </c>
      <c r="AF19" s="85">
        <v>274.19738769531301</v>
      </c>
      <c r="AG19" s="85">
        <v>0</v>
      </c>
      <c r="AH19" s="85">
        <v>137.794975280762</v>
      </c>
      <c r="AI19" s="85">
        <v>0</v>
      </c>
      <c r="AJ19" s="85">
        <v>438.03547668457099</v>
      </c>
      <c r="AK19" s="85">
        <v>0</v>
      </c>
      <c r="AL19" s="85">
        <v>389.82905578613202</v>
      </c>
      <c r="AM19" s="85">
        <v>0</v>
      </c>
      <c r="AN19" s="85">
        <v>0</v>
      </c>
      <c r="AO19" s="85">
        <v>0</v>
      </c>
      <c r="AP19" s="85">
        <v>0</v>
      </c>
      <c r="AQ19" s="85">
        <v>0</v>
      </c>
      <c r="AR19" s="85">
        <v>623.42718505859398</v>
      </c>
      <c r="AS19" s="85">
        <v>0</v>
      </c>
      <c r="AT19" s="85">
        <v>776.75515747070301</v>
      </c>
      <c r="AU19" s="85">
        <v>0</v>
      </c>
      <c r="AV19" s="85">
        <v>659.16973876953102</v>
      </c>
      <c r="AW19" s="85">
        <v>0</v>
      </c>
      <c r="AX19" s="85">
        <v>748.98693847656307</v>
      </c>
      <c r="AY19" s="85">
        <v>0</v>
      </c>
      <c r="AZ19" s="85">
        <v>532.45989990234398</v>
      </c>
      <c r="BA19" s="85">
        <v>0</v>
      </c>
      <c r="BB19" s="85">
        <v>666.49288940429699</v>
      </c>
      <c r="BC19" s="86">
        <v>0</v>
      </c>
      <c r="BD19" s="86">
        <v>683.82720947265602</v>
      </c>
      <c r="BE19" s="86">
        <v>0</v>
      </c>
      <c r="BF19" s="86">
        <v>748.39801025390602</v>
      </c>
      <c r="BG19" s="86">
        <v>0</v>
      </c>
      <c r="BH19" s="86">
        <v>1783.2910766601601</v>
      </c>
      <c r="BI19" s="86">
        <v>0</v>
      </c>
      <c r="BJ19" s="86">
        <v>1598.6337890625</v>
      </c>
      <c r="BK19" s="86">
        <v>0</v>
      </c>
      <c r="BL19" s="86">
        <v>1780.31884765625</v>
      </c>
      <c r="BM19" s="86">
        <v>0</v>
      </c>
      <c r="BN19" s="86">
        <v>1597.13720703125</v>
      </c>
      <c r="BO19" s="87">
        <v>0</v>
      </c>
      <c r="BP19" s="83"/>
      <c r="BQ19" s="83"/>
      <c r="BR19" s="88"/>
    </row>
    <row r="20" spans="1:70" x14ac:dyDescent="0.2">
      <c r="A20" s="84" t="s">
        <v>16</v>
      </c>
      <c r="B20" s="85">
        <v>0.223</v>
      </c>
      <c r="C20" s="85">
        <v>0.01</v>
      </c>
      <c r="D20" s="85">
        <v>0</v>
      </c>
      <c r="E20" s="85">
        <v>1631.52185058594</v>
      </c>
      <c r="F20" s="85">
        <v>0</v>
      </c>
      <c r="G20" s="85">
        <v>6869.53564453125</v>
      </c>
      <c r="H20" s="85">
        <v>0</v>
      </c>
      <c r="I20" s="85">
        <v>5636.0563964843705</v>
      </c>
      <c r="J20" s="85">
        <v>0</v>
      </c>
      <c r="K20" s="85">
        <v>4811.9641113281305</v>
      </c>
      <c r="L20" s="85">
        <v>0</v>
      </c>
      <c r="M20" s="85">
        <v>0</v>
      </c>
      <c r="N20" s="85">
        <v>7.14990282058716</v>
      </c>
      <c r="O20" s="85">
        <v>0</v>
      </c>
      <c r="P20" s="85">
        <v>758.47164916992199</v>
      </c>
      <c r="Q20" s="85">
        <v>0</v>
      </c>
      <c r="R20" s="85">
        <v>506.52073669433605</v>
      </c>
      <c r="S20" s="85">
        <v>0</v>
      </c>
      <c r="T20" s="85">
        <v>0</v>
      </c>
      <c r="U20" s="85">
        <v>0</v>
      </c>
      <c r="V20" s="85">
        <v>1005.7806701660201</v>
      </c>
      <c r="W20" s="85">
        <v>0</v>
      </c>
      <c r="X20" s="85">
        <v>2389.1552734375</v>
      </c>
      <c r="Y20" s="85">
        <v>0</v>
      </c>
      <c r="Z20" s="85">
        <v>111.32232666015601</v>
      </c>
      <c r="AA20" s="85">
        <v>0</v>
      </c>
      <c r="AB20" s="85">
        <v>224.01642608642501</v>
      </c>
      <c r="AC20" s="85">
        <v>0</v>
      </c>
      <c r="AD20" s="85">
        <v>301.34207153320301</v>
      </c>
      <c r="AE20" s="85">
        <v>0</v>
      </c>
      <c r="AF20" s="85">
        <v>346.90190124511702</v>
      </c>
      <c r="AG20" s="85">
        <v>0</v>
      </c>
      <c r="AH20" s="85">
        <v>143.739372253418</v>
      </c>
      <c r="AI20" s="85">
        <v>0</v>
      </c>
      <c r="AJ20" s="85">
        <v>452.95880126953102</v>
      </c>
      <c r="AK20" s="85">
        <v>0</v>
      </c>
      <c r="AL20" s="85">
        <v>419.69650268554705</v>
      </c>
      <c r="AM20" s="85">
        <v>0</v>
      </c>
      <c r="AN20" s="85">
        <v>0</v>
      </c>
      <c r="AO20" s="85">
        <v>0</v>
      </c>
      <c r="AP20" s="85">
        <v>0</v>
      </c>
      <c r="AQ20" s="85">
        <v>0</v>
      </c>
      <c r="AR20" s="85">
        <v>637.12420654296807</v>
      </c>
      <c r="AS20" s="85">
        <v>0</v>
      </c>
      <c r="AT20" s="85">
        <v>808.31311035156205</v>
      </c>
      <c r="AU20" s="85">
        <v>0</v>
      </c>
      <c r="AV20" s="85">
        <v>660.97802734375</v>
      </c>
      <c r="AW20" s="85">
        <v>0</v>
      </c>
      <c r="AX20" s="85">
        <v>743.36819458007801</v>
      </c>
      <c r="AY20" s="85">
        <v>0</v>
      </c>
      <c r="AZ20" s="85">
        <v>505.71012878418003</v>
      </c>
      <c r="BA20" s="85">
        <v>0</v>
      </c>
      <c r="BB20" s="85">
        <v>767.72775268554699</v>
      </c>
      <c r="BC20" s="86">
        <v>0</v>
      </c>
      <c r="BD20" s="86">
        <v>470.69502258300804</v>
      </c>
      <c r="BE20" s="86">
        <v>0</v>
      </c>
      <c r="BF20" s="86">
        <v>710.46615600586006</v>
      </c>
      <c r="BG20" s="86">
        <v>0</v>
      </c>
      <c r="BH20" s="86">
        <v>1834.1856079101601</v>
      </c>
      <c r="BI20" s="86">
        <v>0</v>
      </c>
      <c r="BJ20" s="86">
        <v>1640.93737792969</v>
      </c>
      <c r="BK20" s="86">
        <v>0</v>
      </c>
      <c r="BL20" s="86">
        <v>1830.89465332031</v>
      </c>
      <c r="BM20" s="86">
        <v>0</v>
      </c>
      <c r="BN20" s="86">
        <v>1639.2468872070301</v>
      </c>
      <c r="BO20" s="87">
        <v>0</v>
      </c>
      <c r="BP20" s="83"/>
      <c r="BQ20" s="83"/>
    </row>
    <row r="21" spans="1:70" x14ac:dyDescent="0.2">
      <c r="A21" s="84" t="s">
        <v>17</v>
      </c>
      <c r="B21" s="85">
        <v>0.23300000000000001</v>
      </c>
      <c r="C21" s="85">
        <v>1.2E-2</v>
      </c>
      <c r="D21" s="85">
        <v>0</v>
      </c>
      <c r="E21" s="85">
        <v>1568.2500610351601</v>
      </c>
      <c r="F21" s="85">
        <v>0</v>
      </c>
      <c r="G21" s="85">
        <v>6938.0559082031205</v>
      </c>
      <c r="H21" s="85">
        <v>0</v>
      </c>
      <c r="I21" s="85">
        <v>5415.7565917968805</v>
      </c>
      <c r="J21" s="85">
        <v>0</v>
      </c>
      <c r="K21" s="85">
        <v>4915.29833984376</v>
      </c>
      <c r="L21" s="85">
        <v>0</v>
      </c>
      <c r="M21" s="85">
        <v>0</v>
      </c>
      <c r="N21" s="85">
        <v>6.8658468723297092</v>
      </c>
      <c r="O21" s="85">
        <v>0</v>
      </c>
      <c r="P21" s="85">
        <v>775.688232421875</v>
      </c>
      <c r="Q21" s="85">
        <v>0</v>
      </c>
      <c r="R21" s="85">
        <v>443.42558288574304</v>
      </c>
      <c r="S21" s="85">
        <v>0</v>
      </c>
      <c r="T21" s="85">
        <v>0</v>
      </c>
      <c r="U21" s="85">
        <v>0</v>
      </c>
      <c r="V21" s="85">
        <v>968.83258056640602</v>
      </c>
      <c r="W21" s="85">
        <v>0</v>
      </c>
      <c r="X21" s="85">
        <v>2356.9044189453202</v>
      </c>
      <c r="Y21" s="85">
        <v>0</v>
      </c>
      <c r="Z21" s="85">
        <v>111.35696411132801</v>
      </c>
      <c r="AA21" s="85">
        <v>0</v>
      </c>
      <c r="AB21" s="85">
        <v>213.610275268555</v>
      </c>
      <c r="AC21" s="85">
        <v>0</v>
      </c>
      <c r="AD21" s="85">
        <v>275.35438537597599</v>
      </c>
      <c r="AE21" s="85">
        <v>0</v>
      </c>
      <c r="AF21" s="85">
        <v>439.05390930175804</v>
      </c>
      <c r="AG21" s="85">
        <v>0</v>
      </c>
      <c r="AH21" s="85">
        <v>136.49247741699202</v>
      </c>
      <c r="AI21" s="85">
        <v>0</v>
      </c>
      <c r="AJ21" s="85">
        <v>432.01484680175804</v>
      </c>
      <c r="AK21" s="85">
        <v>0</v>
      </c>
      <c r="AL21" s="85">
        <v>403.297454833985</v>
      </c>
      <c r="AM21" s="85">
        <v>0</v>
      </c>
      <c r="AN21" s="85">
        <v>0</v>
      </c>
      <c r="AO21" s="85">
        <v>0</v>
      </c>
      <c r="AP21" s="85">
        <v>0</v>
      </c>
      <c r="AQ21" s="85">
        <v>0</v>
      </c>
      <c r="AR21" s="85">
        <v>611.42059326171898</v>
      </c>
      <c r="AS21" s="85">
        <v>0</v>
      </c>
      <c r="AT21" s="85">
        <v>750.37948608398403</v>
      </c>
      <c r="AU21" s="85">
        <v>0</v>
      </c>
      <c r="AV21" s="85">
        <v>649.91369628906307</v>
      </c>
      <c r="AW21" s="85">
        <v>0</v>
      </c>
      <c r="AX21" s="85">
        <v>724.57888793945301</v>
      </c>
      <c r="AY21" s="85">
        <v>0</v>
      </c>
      <c r="AZ21" s="85">
        <v>487.94621276855503</v>
      </c>
      <c r="BA21" s="85">
        <v>0</v>
      </c>
      <c r="BB21" s="85">
        <v>751.197021484375</v>
      </c>
      <c r="BC21" s="86">
        <v>0</v>
      </c>
      <c r="BD21" s="86">
        <v>383.80844116210903</v>
      </c>
      <c r="BE21" s="86">
        <v>0</v>
      </c>
      <c r="BF21" s="86">
        <v>645.597412109375</v>
      </c>
      <c r="BG21" s="86">
        <v>0</v>
      </c>
      <c r="BH21" s="86">
        <v>1940.93530273438</v>
      </c>
      <c r="BI21" s="86">
        <v>0</v>
      </c>
      <c r="BJ21" s="86">
        <v>1684.42553710938</v>
      </c>
      <c r="BK21" s="86">
        <v>0</v>
      </c>
      <c r="BL21" s="86">
        <v>1937.38806152344</v>
      </c>
      <c r="BM21" s="86">
        <v>0</v>
      </c>
      <c r="BN21" s="86">
        <v>1682.62426757813</v>
      </c>
      <c r="BO21" s="87">
        <v>0</v>
      </c>
      <c r="BP21" s="83"/>
      <c r="BQ21" s="83"/>
    </row>
    <row r="22" spans="1:70" x14ac:dyDescent="0.2">
      <c r="A22" s="84" t="s">
        <v>18</v>
      </c>
      <c r="B22" s="85">
        <v>0.24</v>
      </c>
      <c r="C22" s="85">
        <v>0.01</v>
      </c>
      <c r="D22" s="85">
        <v>0</v>
      </c>
      <c r="E22" s="85">
        <v>1623.3119506835901</v>
      </c>
      <c r="F22" s="85">
        <v>0</v>
      </c>
      <c r="G22" s="85">
        <v>7020.55322265625</v>
      </c>
      <c r="H22" s="85">
        <v>0</v>
      </c>
      <c r="I22" s="85">
        <v>5283.1511230468805</v>
      </c>
      <c r="J22" s="85">
        <v>0</v>
      </c>
      <c r="K22" s="85">
        <v>4945.62646484375</v>
      </c>
      <c r="L22" s="85">
        <v>0</v>
      </c>
      <c r="M22" s="85">
        <v>0</v>
      </c>
      <c r="N22" s="85">
        <v>7.8635070323944101</v>
      </c>
      <c r="O22" s="85">
        <v>0</v>
      </c>
      <c r="P22" s="85">
        <v>726.29013061523403</v>
      </c>
      <c r="Q22" s="85">
        <v>0</v>
      </c>
      <c r="R22" s="85">
        <v>484.46826171875</v>
      </c>
      <c r="S22" s="85">
        <v>0</v>
      </c>
      <c r="T22" s="85">
        <v>0</v>
      </c>
      <c r="U22" s="85">
        <v>0</v>
      </c>
      <c r="V22" s="85">
        <v>971.16046142578102</v>
      </c>
      <c r="W22" s="85">
        <v>0</v>
      </c>
      <c r="X22" s="85">
        <v>2290.6431884765602</v>
      </c>
      <c r="Y22" s="85">
        <v>0</v>
      </c>
      <c r="Z22" s="85">
        <v>109.22307968139701</v>
      </c>
      <c r="AA22" s="85">
        <v>0</v>
      </c>
      <c r="AB22" s="85">
        <v>214.43472290039</v>
      </c>
      <c r="AC22" s="85">
        <v>0</v>
      </c>
      <c r="AD22" s="85">
        <v>288.17848205566401</v>
      </c>
      <c r="AE22" s="85">
        <v>0</v>
      </c>
      <c r="AF22" s="85">
        <v>435.73529052734301</v>
      </c>
      <c r="AG22" s="85">
        <v>0</v>
      </c>
      <c r="AH22" s="85">
        <v>129.751335144043</v>
      </c>
      <c r="AI22" s="85">
        <v>0</v>
      </c>
      <c r="AJ22" s="85">
        <v>464.23098754882903</v>
      </c>
      <c r="AK22" s="85">
        <v>0</v>
      </c>
      <c r="AL22" s="85">
        <v>425.89031982421903</v>
      </c>
      <c r="AM22" s="85">
        <v>0</v>
      </c>
      <c r="AN22" s="85">
        <v>0</v>
      </c>
      <c r="AO22" s="85">
        <v>0</v>
      </c>
      <c r="AP22" s="85">
        <v>0</v>
      </c>
      <c r="AQ22" s="85">
        <v>0</v>
      </c>
      <c r="AR22" s="85">
        <v>613.32583618164108</v>
      </c>
      <c r="AS22" s="85">
        <v>0</v>
      </c>
      <c r="AT22" s="85">
        <v>747.01931762695301</v>
      </c>
      <c r="AU22" s="85">
        <v>0</v>
      </c>
      <c r="AV22" s="85">
        <v>665.67535400390705</v>
      </c>
      <c r="AW22" s="85">
        <v>0</v>
      </c>
      <c r="AX22" s="85">
        <v>715.080322265625</v>
      </c>
      <c r="AY22" s="85">
        <v>0</v>
      </c>
      <c r="AZ22" s="85">
        <v>452.12048339843705</v>
      </c>
      <c r="BA22" s="85">
        <v>0</v>
      </c>
      <c r="BB22" s="85">
        <v>732.60867309570301</v>
      </c>
      <c r="BC22" s="86">
        <v>0</v>
      </c>
      <c r="BD22" s="86">
        <v>540.57977294921898</v>
      </c>
      <c r="BE22" s="86">
        <v>0</v>
      </c>
      <c r="BF22" s="86">
        <v>605.82955932617199</v>
      </c>
      <c r="BG22" s="86">
        <v>0</v>
      </c>
      <c r="BH22" s="86">
        <v>1905.04711914063</v>
      </c>
      <c r="BI22" s="86">
        <v>0</v>
      </c>
      <c r="BJ22" s="86">
        <v>1701.4412231445301</v>
      </c>
      <c r="BK22" s="86">
        <v>0</v>
      </c>
      <c r="BL22" s="86">
        <v>1901.6593627929701</v>
      </c>
      <c r="BM22" s="86">
        <v>0</v>
      </c>
      <c r="BN22" s="86">
        <v>1699.77856445313</v>
      </c>
      <c r="BO22" s="87">
        <v>0</v>
      </c>
      <c r="BP22" s="83"/>
      <c r="BQ22" s="83"/>
      <c r="BR22" s="83"/>
    </row>
    <row r="23" spans="1:70" x14ac:dyDescent="0.2">
      <c r="A23" s="84" t="s">
        <v>19</v>
      </c>
      <c r="B23" s="85">
        <v>0.97200000000000009</v>
      </c>
      <c r="C23" s="85">
        <v>0.01</v>
      </c>
      <c r="D23" s="85">
        <v>0</v>
      </c>
      <c r="E23" s="85">
        <v>1598.66491699219</v>
      </c>
      <c r="F23" s="85">
        <v>0</v>
      </c>
      <c r="G23" s="85">
        <v>6938.90429687501</v>
      </c>
      <c r="H23" s="85">
        <v>0</v>
      </c>
      <c r="I23" s="85">
        <v>5139.0270996093805</v>
      </c>
      <c r="J23" s="85">
        <v>0</v>
      </c>
      <c r="K23" s="85">
        <v>4785.6022949218805</v>
      </c>
      <c r="L23" s="85">
        <v>0</v>
      </c>
      <c r="M23" s="85">
        <v>0</v>
      </c>
      <c r="N23" s="85">
        <v>7.7180151939392099</v>
      </c>
      <c r="O23" s="85">
        <v>0</v>
      </c>
      <c r="P23" s="85">
        <v>661.68469238281307</v>
      </c>
      <c r="Q23" s="85">
        <v>0</v>
      </c>
      <c r="R23" s="85">
        <v>483.15190124511702</v>
      </c>
      <c r="S23" s="85">
        <v>0</v>
      </c>
      <c r="T23" s="85">
        <v>0</v>
      </c>
      <c r="U23" s="85">
        <v>0</v>
      </c>
      <c r="V23" s="85">
        <v>988.460205078125</v>
      </c>
      <c r="W23" s="85">
        <v>0</v>
      </c>
      <c r="X23" s="85">
        <v>2216.22045898438</v>
      </c>
      <c r="Y23" s="85">
        <v>0</v>
      </c>
      <c r="Z23" s="85">
        <v>106.382511138916</v>
      </c>
      <c r="AA23" s="85">
        <v>0</v>
      </c>
      <c r="AB23" s="85">
        <v>223.20582580566401</v>
      </c>
      <c r="AC23" s="85">
        <v>0</v>
      </c>
      <c r="AD23" s="85">
        <v>277.71690368652401</v>
      </c>
      <c r="AE23" s="85">
        <v>0</v>
      </c>
      <c r="AF23" s="85">
        <v>445.89897155761702</v>
      </c>
      <c r="AG23" s="85">
        <v>0</v>
      </c>
      <c r="AH23" s="85">
        <v>122.61529159545901</v>
      </c>
      <c r="AI23" s="85">
        <v>0</v>
      </c>
      <c r="AJ23" s="85">
        <v>454.12272644042901</v>
      </c>
      <c r="AK23" s="85">
        <v>0</v>
      </c>
      <c r="AL23" s="85">
        <v>405.90246582031205</v>
      </c>
      <c r="AM23" s="85">
        <v>0</v>
      </c>
      <c r="AN23" s="85">
        <v>0</v>
      </c>
      <c r="AO23" s="85">
        <v>0</v>
      </c>
      <c r="AP23" s="85">
        <v>0</v>
      </c>
      <c r="AQ23" s="85">
        <v>0</v>
      </c>
      <c r="AR23" s="85">
        <v>622.15237426757801</v>
      </c>
      <c r="AS23" s="85">
        <v>0</v>
      </c>
      <c r="AT23" s="85">
        <v>697.19171142578205</v>
      </c>
      <c r="AU23" s="85">
        <v>0</v>
      </c>
      <c r="AV23" s="85">
        <v>683.86877441406205</v>
      </c>
      <c r="AW23" s="85">
        <v>0</v>
      </c>
      <c r="AX23" s="85">
        <v>710.01580810546898</v>
      </c>
      <c r="AY23" s="85">
        <v>0</v>
      </c>
      <c r="AZ23" s="85">
        <v>443.82052612304705</v>
      </c>
      <c r="BA23" s="85">
        <v>0</v>
      </c>
      <c r="BB23" s="85">
        <v>660.99880981445301</v>
      </c>
      <c r="BC23" s="86">
        <v>0</v>
      </c>
      <c r="BD23" s="86">
        <v>631.041259765625</v>
      </c>
      <c r="BE23" s="86">
        <v>0</v>
      </c>
      <c r="BF23" s="86">
        <v>619.72750854492199</v>
      </c>
      <c r="BG23" s="86">
        <v>0</v>
      </c>
      <c r="BH23" s="86">
        <v>1849.67016601563</v>
      </c>
      <c r="BI23" s="86">
        <v>0</v>
      </c>
      <c r="BJ23" s="86">
        <v>1643.0435180664101</v>
      </c>
      <c r="BK23" s="86">
        <v>0</v>
      </c>
      <c r="BL23" s="86">
        <v>1846.38623046875</v>
      </c>
      <c r="BM23" s="86">
        <v>0</v>
      </c>
      <c r="BN23" s="86">
        <v>1641.38061523438</v>
      </c>
      <c r="BO23" s="87">
        <v>0</v>
      </c>
      <c r="BP23" s="83"/>
      <c r="BQ23" s="83"/>
    </row>
    <row r="24" spans="1:70" x14ac:dyDescent="0.2">
      <c r="A24" s="84" t="s">
        <v>20</v>
      </c>
      <c r="B24" s="85">
        <v>0.54700000000000004</v>
      </c>
      <c r="C24" s="85">
        <v>1.2E-2</v>
      </c>
      <c r="D24" s="85">
        <v>0</v>
      </c>
      <c r="E24" s="85">
        <v>1618.04650878906</v>
      </c>
      <c r="F24" s="85">
        <v>0</v>
      </c>
      <c r="G24" s="85">
        <v>6884.96826171875</v>
      </c>
      <c r="H24" s="85">
        <v>0</v>
      </c>
      <c r="I24" s="85">
        <v>4696.14208984375</v>
      </c>
      <c r="J24" s="85">
        <v>0</v>
      </c>
      <c r="K24" s="85">
        <v>4836.47265625</v>
      </c>
      <c r="L24" s="85">
        <v>0</v>
      </c>
      <c r="M24" s="85">
        <v>0</v>
      </c>
      <c r="N24" s="85">
        <v>6.8381335735321001</v>
      </c>
      <c r="O24" s="85">
        <v>0</v>
      </c>
      <c r="P24" s="85">
        <v>640.67150878906307</v>
      </c>
      <c r="Q24" s="85">
        <v>0</v>
      </c>
      <c r="R24" s="85">
        <v>406.82391357421903</v>
      </c>
      <c r="S24" s="85">
        <v>0</v>
      </c>
      <c r="T24" s="85">
        <v>0</v>
      </c>
      <c r="U24" s="85">
        <v>0</v>
      </c>
      <c r="V24" s="85">
        <v>975.84393310546807</v>
      </c>
      <c r="W24" s="85">
        <v>0</v>
      </c>
      <c r="X24" s="85">
        <v>1941.4479370117201</v>
      </c>
      <c r="Y24" s="85">
        <v>0</v>
      </c>
      <c r="Z24" s="85">
        <v>107.02684020996101</v>
      </c>
      <c r="AA24" s="85">
        <v>0</v>
      </c>
      <c r="AB24" s="85">
        <v>223.62844848632901</v>
      </c>
      <c r="AC24" s="85">
        <v>0</v>
      </c>
      <c r="AD24" s="85">
        <v>225.40899658203102</v>
      </c>
      <c r="AE24" s="85">
        <v>0</v>
      </c>
      <c r="AF24" s="85">
        <v>438.43728637695301</v>
      </c>
      <c r="AG24" s="85">
        <v>0</v>
      </c>
      <c r="AH24" s="85">
        <v>125.809185028076</v>
      </c>
      <c r="AI24" s="85">
        <v>0</v>
      </c>
      <c r="AJ24" s="85">
        <v>452.83410644531205</v>
      </c>
      <c r="AK24" s="85">
        <v>0</v>
      </c>
      <c r="AL24" s="85">
        <v>405.36207580566503</v>
      </c>
      <c r="AM24" s="85">
        <v>0</v>
      </c>
      <c r="AN24" s="85">
        <v>0</v>
      </c>
      <c r="AO24" s="85">
        <v>0</v>
      </c>
      <c r="AP24" s="85">
        <v>0</v>
      </c>
      <c r="AQ24" s="85">
        <v>0</v>
      </c>
      <c r="AR24" s="85">
        <v>642.98547363281307</v>
      </c>
      <c r="AS24" s="85">
        <v>0</v>
      </c>
      <c r="AT24" s="85">
        <v>695.76449584960903</v>
      </c>
      <c r="AU24" s="85">
        <v>0</v>
      </c>
      <c r="AV24" s="85">
        <v>707.72952270507903</v>
      </c>
      <c r="AW24" s="85">
        <v>0</v>
      </c>
      <c r="AX24" s="85">
        <v>732.24838256836006</v>
      </c>
      <c r="AY24" s="85">
        <v>0</v>
      </c>
      <c r="AZ24" s="85">
        <v>393.88896179199202</v>
      </c>
      <c r="BA24" s="85">
        <v>0</v>
      </c>
      <c r="BB24" s="85">
        <v>598.17385864257801</v>
      </c>
      <c r="BC24" s="86">
        <v>0</v>
      </c>
      <c r="BD24" s="86">
        <v>669.76989746093807</v>
      </c>
      <c r="BE24" s="86">
        <v>0</v>
      </c>
      <c r="BF24" s="86">
        <v>620.35797119140602</v>
      </c>
      <c r="BG24" s="86">
        <v>0</v>
      </c>
      <c r="BH24" s="86">
        <v>1826.4121704101601</v>
      </c>
      <c r="BI24" s="86">
        <v>0</v>
      </c>
      <c r="BJ24" s="86">
        <v>1671.44226074219</v>
      </c>
      <c r="BK24" s="86">
        <v>0</v>
      </c>
      <c r="BL24" s="86">
        <v>1823.2251586914101</v>
      </c>
      <c r="BM24" s="86">
        <v>0</v>
      </c>
      <c r="BN24" s="86">
        <v>1669.45373535156</v>
      </c>
      <c r="BO24" s="87">
        <v>0</v>
      </c>
      <c r="BP24" s="83"/>
      <c r="BQ24" s="83"/>
    </row>
    <row r="25" spans="1:70" x14ac:dyDescent="0.2">
      <c r="A25" s="84" t="s">
        <v>21</v>
      </c>
      <c r="B25" s="85">
        <v>0.248</v>
      </c>
      <c r="C25" s="85">
        <v>0.01</v>
      </c>
      <c r="D25" s="85">
        <v>0</v>
      </c>
      <c r="E25" s="85">
        <v>1722.33325195313</v>
      </c>
      <c r="F25" s="85">
        <v>0</v>
      </c>
      <c r="G25" s="85">
        <v>6758.07861328125</v>
      </c>
      <c r="H25" s="85">
        <v>0</v>
      </c>
      <c r="I25" s="85">
        <v>4491.6906738281305</v>
      </c>
      <c r="J25" s="85">
        <v>0</v>
      </c>
      <c r="K25" s="85">
        <v>4686.3732910156205</v>
      </c>
      <c r="L25" s="85">
        <v>0</v>
      </c>
      <c r="M25" s="85">
        <v>0</v>
      </c>
      <c r="N25" s="85">
        <v>6.6510722637176496</v>
      </c>
      <c r="O25" s="85">
        <v>0</v>
      </c>
      <c r="P25" s="85">
        <v>566.29722595214798</v>
      </c>
      <c r="Q25" s="85">
        <v>0</v>
      </c>
      <c r="R25" s="85">
        <v>380.94709777832099</v>
      </c>
      <c r="S25" s="85">
        <v>0</v>
      </c>
      <c r="T25" s="85">
        <v>0</v>
      </c>
      <c r="U25" s="85">
        <v>0</v>
      </c>
      <c r="V25" s="85">
        <v>996.89178466796909</v>
      </c>
      <c r="W25" s="85">
        <v>0</v>
      </c>
      <c r="X25" s="85">
        <v>1874.23059082031</v>
      </c>
      <c r="Y25" s="85">
        <v>0</v>
      </c>
      <c r="Z25" s="85">
        <v>101.525848388672</v>
      </c>
      <c r="AA25" s="85">
        <v>0</v>
      </c>
      <c r="AB25" s="85">
        <v>225.45748901367202</v>
      </c>
      <c r="AC25" s="85">
        <v>0</v>
      </c>
      <c r="AD25" s="85">
        <v>193.379920959473</v>
      </c>
      <c r="AE25" s="85">
        <v>0</v>
      </c>
      <c r="AF25" s="85">
        <v>437.05168151855401</v>
      </c>
      <c r="AG25" s="85">
        <v>0</v>
      </c>
      <c r="AH25" s="85">
        <v>127.638236999512</v>
      </c>
      <c r="AI25" s="85">
        <v>0</v>
      </c>
      <c r="AJ25" s="85">
        <v>484.96017456054705</v>
      </c>
      <c r="AK25" s="85">
        <v>0</v>
      </c>
      <c r="AL25" s="85">
        <v>456.19427490234403</v>
      </c>
      <c r="AM25" s="85">
        <v>0</v>
      </c>
      <c r="AN25" s="85">
        <v>0</v>
      </c>
      <c r="AO25" s="85">
        <v>0</v>
      </c>
      <c r="AP25" s="85">
        <v>0</v>
      </c>
      <c r="AQ25" s="85">
        <v>0</v>
      </c>
      <c r="AR25" s="85">
        <v>669.41659545898506</v>
      </c>
      <c r="AS25" s="85">
        <v>0</v>
      </c>
      <c r="AT25" s="85">
        <v>733.39154052734409</v>
      </c>
      <c r="AU25" s="85">
        <v>0</v>
      </c>
      <c r="AV25" s="85">
        <v>732.56018066406205</v>
      </c>
      <c r="AW25" s="85">
        <v>0</v>
      </c>
      <c r="AX25" s="85">
        <v>759.21298217773506</v>
      </c>
      <c r="AY25" s="85">
        <v>0</v>
      </c>
      <c r="AZ25" s="85">
        <v>378.47373962402304</v>
      </c>
      <c r="BA25" s="85">
        <v>0</v>
      </c>
      <c r="BB25" s="85">
        <v>553.81262207031205</v>
      </c>
      <c r="BC25" s="86">
        <v>0</v>
      </c>
      <c r="BD25" s="86">
        <v>626.54486083984398</v>
      </c>
      <c r="BE25" s="86">
        <v>0</v>
      </c>
      <c r="BF25" s="86">
        <v>545.498779296875</v>
      </c>
      <c r="BG25" s="86">
        <v>0</v>
      </c>
      <c r="BH25" s="86">
        <v>1817.6410522460901</v>
      </c>
      <c r="BI25" s="86">
        <v>0</v>
      </c>
      <c r="BJ25" s="86">
        <v>1576.18640136719</v>
      </c>
      <c r="BK25" s="86">
        <v>0</v>
      </c>
      <c r="BL25" s="86">
        <v>1814.10754394531</v>
      </c>
      <c r="BM25" s="86">
        <v>0</v>
      </c>
      <c r="BN25" s="86">
        <v>1574.4058227539101</v>
      </c>
      <c r="BO25" s="87">
        <v>0</v>
      </c>
      <c r="BP25" s="83"/>
      <c r="BQ25" s="83"/>
    </row>
    <row r="26" spans="1:70" x14ac:dyDescent="0.2">
      <c r="A26" s="84" t="s">
        <v>22</v>
      </c>
      <c r="B26" s="85">
        <v>0.28600000000000003</v>
      </c>
      <c r="C26" s="85">
        <v>1.2E-2</v>
      </c>
      <c r="D26" s="85">
        <v>0</v>
      </c>
      <c r="E26" s="85">
        <v>1798.88989257813</v>
      </c>
      <c r="F26" s="85">
        <v>0</v>
      </c>
      <c r="G26" s="85">
        <v>6835.1892089843805</v>
      </c>
      <c r="H26" s="85">
        <v>0</v>
      </c>
      <c r="I26" s="85">
        <v>4394.03759765625</v>
      </c>
      <c r="J26" s="85">
        <v>0</v>
      </c>
      <c r="K26" s="85">
        <v>4604.7766113281305</v>
      </c>
      <c r="L26" s="85">
        <v>0</v>
      </c>
      <c r="M26" s="85">
        <v>0</v>
      </c>
      <c r="N26" s="85">
        <v>6.7203543186187797</v>
      </c>
      <c r="O26" s="85">
        <v>0</v>
      </c>
      <c r="P26" s="85">
        <v>492.53266906738304</v>
      </c>
      <c r="Q26" s="85">
        <v>0</v>
      </c>
      <c r="R26" s="85">
        <v>328.02255249023403</v>
      </c>
      <c r="S26" s="85">
        <v>0</v>
      </c>
      <c r="T26" s="85">
        <v>0</v>
      </c>
      <c r="U26" s="85">
        <v>0</v>
      </c>
      <c r="V26" s="85">
        <v>1035.1493225097699</v>
      </c>
      <c r="W26" s="85">
        <v>0</v>
      </c>
      <c r="X26" s="85">
        <v>1783.69982910156</v>
      </c>
      <c r="Y26" s="85">
        <v>0</v>
      </c>
      <c r="Z26" s="85">
        <v>99.3850288391113</v>
      </c>
      <c r="AA26" s="85">
        <v>0</v>
      </c>
      <c r="AB26" s="85">
        <v>227.53594970703102</v>
      </c>
      <c r="AC26" s="85">
        <v>0</v>
      </c>
      <c r="AD26" s="85">
        <v>182.56500244140602</v>
      </c>
      <c r="AE26" s="85">
        <v>0</v>
      </c>
      <c r="AF26" s="85">
        <v>433.61526489257801</v>
      </c>
      <c r="AG26" s="85">
        <v>0</v>
      </c>
      <c r="AH26" s="85">
        <v>115.777153015137</v>
      </c>
      <c r="AI26" s="85">
        <v>0</v>
      </c>
      <c r="AJ26" s="85">
        <v>513.89231872558605</v>
      </c>
      <c r="AK26" s="85">
        <v>0</v>
      </c>
      <c r="AL26" s="85">
        <v>478.98114013671903</v>
      </c>
      <c r="AM26" s="85">
        <v>0</v>
      </c>
      <c r="AN26" s="85">
        <v>0</v>
      </c>
      <c r="AO26" s="85">
        <v>0</v>
      </c>
      <c r="AP26" s="85">
        <v>0</v>
      </c>
      <c r="AQ26" s="85">
        <v>0</v>
      </c>
      <c r="AR26" s="85">
        <v>696.05548095703102</v>
      </c>
      <c r="AS26" s="85">
        <v>0</v>
      </c>
      <c r="AT26" s="85">
        <v>746.37503051757903</v>
      </c>
      <c r="AU26" s="85">
        <v>0</v>
      </c>
      <c r="AV26" s="85">
        <v>778.77822875976608</v>
      </c>
      <c r="AW26" s="85">
        <v>0</v>
      </c>
      <c r="AX26" s="85">
        <v>777.593505859375</v>
      </c>
      <c r="AY26" s="85">
        <v>0</v>
      </c>
      <c r="AZ26" s="85">
        <v>360.87608337402401</v>
      </c>
      <c r="BA26" s="85">
        <v>0</v>
      </c>
      <c r="BB26" s="85">
        <v>547.12689208984398</v>
      </c>
      <c r="BC26" s="86">
        <v>0</v>
      </c>
      <c r="BD26" s="86">
        <v>640.94857788086006</v>
      </c>
      <c r="BE26" s="86">
        <v>0</v>
      </c>
      <c r="BF26" s="86">
        <v>593.04699707031205</v>
      </c>
      <c r="BG26" s="86">
        <v>0</v>
      </c>
      <c r="BH26" s="86">
        <v>1846.40002441406</v>
      </c>
      <c r="BI26" s="86">
        <v>0</v>
      </c>
      <c r="BJ26" s="86">
        <v>1535.33081054688</v>
      </c>
      <c r="BK26" s="86">
        <v>0</v>
      </c>
      <c r="BL26" s="86">
        <v>1843.23388671875</v>
      </c>
      <c r="BM26" s="86">
        <v>0</v>
      </c>
      <c r="BN26" s="86">
        <v>1533.61950683594</v>
      </c>
      <c r="BO26" s="87">
        <v>0</v>
      </c>
      <c r="BP26" s="83"/>
      <c r="BQ26" s="83"/>
    </row>
    <row r="27" spans="1:70" x14ac:dyDescent="0.2">
      <c r="A27" s="84" t="s">
        <v>23</v>
      </c>
      <c r="B27" s="85">
        <v>0.254</v>
      </c>
      <c r="C27" s="85">
        <v>0.01</v>
      </c>
      <c r="D27" s="85">
        <v>0</v>
      </c>
      <c r="E27" s="85">
        <v>1911.09204101563</v>
      </c>
      <c r="F27" s="85">
        <v>0</v>
      </c>
      <c r="G27" s="85">
        <v>6647.7468261718705</v>
      </c>
      <c r="H27" s="85">
        <v>0</v>
      </c>
      <c r="I27" s="85">
        <v>4281.3332519531205</v>
      </c>
      <c r="J27" s="85">
        <v>0</v>
      </c>
      <c r="K27" s="85">
        <v>4503.0358886718705</v>
      </c>
      <c r="L27" s="85">
        <v>0</v>
      </c>
      <c r="M27" s="85">
        <v>0</v>
      </c>
      <c r="N27" s="85">
        <v>6.6580002307891801</v>
      </c>
      <c r="O27" s="85">
        <v>0</v>
      </c>
      <c r="P27" s="85">
        <v>506.76321411132801</v>
      </c>
      <c r="Q27" s="85">
        <v>0</v>
      </c>
      <c r="R27" s="85">
        <v>334.12631225585903</v>
      </c>
      <c r="S27" s="85">
        <v>0</v>
      </c>
      <c r="T27" s="85">
        <v>0</v>
      </c>
      <c r="U27" s="85">
        <v>0</v>
      </c>
      <c r="V27" s="85">
        <v>1039.1122436523401</v>
      </c>
      <c r="W27" s="85">
        <v>0</v>
      </c>
      <c r="X27" s="85">
        <v>1738.4932250976601</v>
      </c>
      <c r="Y27" s="85">
        <v>0</v>
      </c>
      <c r="Z27" s="85">
        <v>99.7591552734375</v>
      </c>
      <c r="AA27" s="85">
        <v>0</v>
      </c>
      <c r="AB27" s="85">
        <v>229.32344055175801</v>
      </c>
      <c r="AC27" s="85">
        <v>0</v>
      </c>
      <c r="AD27" s="85">
        <v>146.69770812988301</v>
      </c>
      <c r="AE27" s="85">
        <v>0</v>
      </c>
      <c r="AF27" s="85">
        <v>369.34236145019503</v>
      </c>
      <c r="AG27" s="85">
        <v>0</v>
      </c>
      <c r="AH27" s="85">
        <v>98.373519897460895</v>
      </c>
      <c r="AI27" s="85">
        <v>0</v>
      </c>
      <c r="AJ27" s="85">
        <v>565.65985107421898</v>
      </c>
      <c r="AK27" s="85">
        <v>0</v>
      </c>
      <c r="AL27" s="85">
        <v>518.13236999511707</v>
      </c>
      <c r="AM27" s="85">
        <v>0</v>
      </c>
      <c r="AN27" s="85">
        <v>0</v>
      </c>
      <c r="AO27" s="85">
        <v>0</v>
      </c>
      <c r="AP27" s="85">
        <v>0</v>
      </c>
      <c r="AQ27" s="85">
        <v>0</v>
      </c>
      <c r="AR27" s="85">
        <v>716.59069824218705</v>
      </c>
      <c r="AS27" s="85">
        <v>0</v>
      </c>
      <c r="AT27" s="85">
        <v>765.87097167968807</v>
      </c>
      <c r="AU27" s="85">
        <v>0</v>
      </c>
      <c r="AV27" s="85">
        <v>775.13397216796909</v>
      </c>
      <c r="AW27" s="85">
        <v>0</v>
      </c>
      <c r="AX27" s="85">
        <v>779.89367675781205</v>
      </c>
      <c r="AY27" s="85">
        <v>0</v>
      </c>
      <c r="AZ27" s="85">
        <v>334.27874755859403</v>
      </c>
      <c r="BA27" s="85">
        <v>0</v>
      </c>
      <c r="BB27" s="85">
        <v>489.25563049316401</v>
      </c>
      <c r="BC27" s="86">
        <v>0</v>
      </c>
      <c r="BD27" s="86">
        <v>678.10455322265705</v>
      </c>
      <c r="BE27" s="86">
        <v>0</v>
      </c>
      <c r="BF27" s="86">
        <v>605.04666137695301</v>
      </c>
      <c r="BG27" s="86">
        <v>0</v>
      </c>
      <c r="BH27" s="86">
        <v>1750.0771484375</v>
      </c>
      <c r="BI27" s="86">
        <v>0</v>
      </c>
      <c r="BJ27" s="86">
        <v>1514.9619140625</v>
      </c>
      <c r="BK27" s="86">
        <v>0</v>
      </c>
      <c r="BL27" s="86">
        <v>1746.99426269531</v>
      </c>
      <c r="BM27" s="86">
        <v>0</v>
      </c>
      <c r="BN27" s="86">
        <v>1513.1466674804701</v>
      </c>
      <c r="BO27" s="87">
        <v>0</v>
      </c>
      <c r="BP27" s="83"/>
      <c r="BQ27" s="83"/>
    </row>
    <row r="28" spans="1:70" x14ac:dyDescent="0.2">
      <c r="A28" s="84" t="s">
        <v>24</v>
      </c>
      <c r="B28" s="85">
        <v>0.29100000000000004</v>
      </c>
      <c r="C28" s="85">
        <v>1.2E-2</v>
      </c>
      <c r="D28" s="85">
        <v>0</v>
      </c>
      <c r="E28" s="85">
        <v>1910.3993530273401</v>
      </c>
      <c r="F28" s="85">
        <v>0</v>
      </c>
      <c r="G28" s="85">
        <v>6702.01171875001</v>
      </c>
      <c r="H28" s="85">
        <v>0</v>
      </c>
      <c r="I28" s="85">
        <v>4131.9265136718705</v>
      </c>
      <c r="J28" s="85">
        <v>0</v>
      </c>
      <c r="K28" s="85">
        <v>4451.8537597656305</v>
      </c>
      <c r="L28" s="85">
        <v>0</v>
      </c>
      <c r="M28" s="85">
        <v>0</v>
      </c>
      <c r="N28" s="85">
        <v>7.1014053821563801</v>
      </c>
      <c r="O28" s="85">
        <v>0</v>
      </c>
      <c r="P28" s="85">
        <v>522.67034912109398</v>
      </c>
      <c r="Q28" s="85">
        <v>0</v>
      </c>
      <c r="R28" s="85">
        <v>343.88815307617199</v>
      </c>
      <c r="S28" s="85">
        <v>0</v>
      </c>
      <c r="T28" s="85">
        <v>0</v>
      </c>
      <c r="U28" s="85">
        <v>0</v>
      </c>
      <c r="V28" s="85">
        <v>1021.34838867188</v>
      </c>
      <c r="W28" s="85">
        <v>0</v>
      </c>
      <c r="X28" s="85">
        <v>1653.44262695313</v>
      </c>
      <c r="Y28" s="85">
        <v>0</v>
      </c>
      <c r="Z28" s="85">
        <v>101.29721832275401</v>
      </c>
      <c r="AA28" s="85">
        <v>0</v>
      </c>
      <c r="AB28" s="85">
        <v>230.95848083496102</v>
      </c>
      <c r="AC28" s="85">
        <v>0</v>
      </c>
      <c r="AD28" s="85">
        <v>125.64984130859401</v>
      </c>
      <c r="AE28" s="85">
        <v>0</v>
      </c>
      <c r="AF28" s="85">
        <v>256.43347930908203</v>
      </c>
      <c r="AG28" s="85">
        <v>0</v>
      </c>
      <c r="AH28" s="85">
        <v>84.731887817382798</v>
      </c>
      <c r="AI28" s="85">
        <v>0</v>
      </c>
      <c r="AJ28" s="85">
        <v>547.19619750976608</v>
      </c>
      <c r="AK28" s="85">
        <v>0</v>
      </c>
      <c r="AL28" s="85">
        <v>529.64706420898403</v>
      </c>
      <c r="AM28" s="85">
        <v>0</v>
      </c>
      <c r="AN28" s="85">
        <v>0</v>
      </c>
      <c r="AO28" s="85">
        <v>0</v>
      </c>
      <c r="AP28" s="85">
        <v>0</v>
      </c>
      <c r="AQ28" s="85">
        <v>0</v>
      </c>
      <c r="AR28" s="85">
        <v>719.97161865234409</v>
      </c>
      <c r="AS28" s="85">
        <v>0</v>
      </c>
      <c r="AT28" s="85">
        <v>748.02392578125</v>
      </c>
      <c r="AU28" s="85">
        <v>0</v>
      </c>
      <c r="AV28" s="85">
        <v>754.23849487304699</v>
      </c>
      <c r="AW28" s="85">
        <v>0</v>
      </c>
      <c r="AX28" s="85">
        <v>769.14105224609409</v>
      </c>
      <c r="AY28" s="85">
        <v>0</v>
      </c>
      <c r="AZ28" s="85">
        <v>300.60768127441401</v>
      </c>
      <c r="BA28" s="85">
        <v>0</v>
      </c>
      <c r="BB28" s="85">
        <v>454.43452453613202</v>
      </c>
      <c r="BC28" s="86">
        <v>0</v>
      </c>
      <c r="BD28" s="86">
        <v>697.21942138671898</v>
      </c>
      <c r="BE28" s="86">
        <v>0</v>
      </c>
      <c r="BF28" s="86">
        <v>605.3583984375</v>
      </c>
      <c r="BG28" s="86">
        <v>0</v>
      </c>
      <c r="BH28" s="86">
        <v>1789.81042480469</v>
      </c>
      <c r="BI28" s="86">
        <v>0</v>
      </c>
      <c r="BJ28" s="86">
        <v>1561.0967407226601</v>
      </c>
      <c r="BK28" s="86">
        <v>0</v>
      </c>
      <c r="BL28" s="86">
        <v>1786.72741699219</v>
      </c>
      <c r="BM28" s="86">
        <v>0</v>
      </c>
      <c r="BN28" s="86">
        <v>1559.05981445313</v>
      </c>
      <c r="BO28" s="87">
        <v>0</v>
      </c>
      <c r="BP28" s="83"/>
      <c r="BQ28" s="83"/>
    </row>
    <row r="29" spans="1:70" x14ac:dyDescent="0.2">
      <c r="A29" s="84" t="s">
        <v>25</v>
      </c>
      <c r="B29" s="85">
        <v>0.115</v>
      </c>
      <c r="C29" s="85">
        <v>0.01</v>
      </c>
      <c r="D29" s="85">
        <v>0</v>
      </c>
      <c r="E29" s="85">
        <v>1764.1102905273401</v>
      </c>
      <c r="F29" s="85">
        <v>0</v>
      </c>
      <c r="G29" s="85">
        <v>6489.1950683593705</v>
      </c>
      <c r="H29" s="85">
        <v>0</v>
      </c>
      <c r="I29" s="85">
        <v>3755.9158935546902</v>
      </c>
      <c r="J29" s="85">
        <v>0</v>
      </c>
      <c r="K29" s="85">
        <v>4316.3552246093805</v>
      </c>
      <c r="L29" s="85">
        <v>0</v>
      </c>
      <c r="M29" s="85">
        <v>0</v>
      </c>
      <c r="N29" s="85">
        <v>7.1083335876464799</v>
      </c>
      <c r="O29" s="85">
        <v>0</v>
      </c>
      <c r="P29" s="85">
        <v>345.01051330566401</v>
      </c>
      <c r="Q29" s="85">
        <v>0</v>
      </c>
      <c r="R29" s="85">
        <v>194.315238952637</v>
      </c>
      <c r="S29" s="85">
        <v>0</v>
      </c>
      <c r="T29" s="85">
        <v>0</v>
      </c>
      <c r="U29" s="85">
        <v>0</v>
      </c>
      <c r="V29" s="85">
        <v>975.39361572265705</v>
      </c>
      <c r="W29" s="85">
        <v>0</v>
      </c>
      <c r="X29" s="85">
        <v>1597.94787597656</v>
      </c>
      <c r="Y29" s="85">
        <v>0</v>
      </c>
      <c r="Z29" s="85">
        <v>148.85238647460901</v>
      </c>
      <c r="AA29" s="85">
        <v>0</v>
      </c>
      <c r="AB29" s="85">
        <v>229.37884521484401</v>
      </c>
      <c r="AC29" s="85">
        <v>0</v>
      </c>
      <c r="AD29" s="85">
        <v>154.56814575195301</v>
      </c>
      <c r="AE29" s="85">
        <v>0</v>
      </c>
      <c r="AF29" s="85">
        <v>181.52578735351602</v>
      </c>
      <c r="AG29" s="85">
        <v>0</v>
      </c>
      <c r="AH29" s="85">
        <v>74.838420867919893</v>
      </c>
      <c r="AI29" s="85">
        <v>0</v>
      </c>
      <c r="AJ29" s="85">
        <v>491.96455383300804</v>
      </c>
      <c r="AK29" s="85">
        <v>0</v>
      </c>
      <c r="AL29" s="85">
        <v>483.020263671875</v>
      </c>
      <c r="AM29" s="85">
        <v>0</v>
      </c>
      <c r="AN29" s="85">
        <v>0</v>
      </c>
      <c r="AO29" s="85">
        <v>0</v>
      </c>
      <c r="AP29" s="85">
        <v>0</v>
      </c>
      <c r="AQ29" s="85">
        <v>0</v>
      </c>
      <c r="AR29" s="85">
        <v>628.04138183593807</v>
      </c>
      <c r="AS29" s="85">
        <v>0</v>
      </c>
      <c r="AT29" s="85">
        <v>715.31588745117199</v>
      </c>
      <c r="AU29" s="85">
        <v>0</v>
      </c>
      <c r="AV29" s="85">
        <v>676.77429199218807</v>
      </c>
      <c r="AW29" s="85">
        <v>0</v>
      </c>
      <c r="AX29" s="85">
        <v>703.33703613281307</v>
      </c>
      <c r="AY29" s="85">
        <v>0</v>
      </c>
      <c r="AZ29" s="85">
        <v>266.19529724121099</v>
      </c>
      <c r="BA29" s="85">
        <v>0</v>
      </c>
      <c r="BB29" s="85">
        <v>465.06930541992205</v>
      </c>
      <c r="BC29" s="86">
        <v>0</v>
      </c>
      <c r="BD29" s="86">
        <v>473.00209045410105</v>
      </c>
      <c r="BE29" s="86">
        <v>0</v>
      </c>
      <c r="BF29" s="86">
        <v>524.67955017089798</v>
      </c>
      <c r="BG29" s="86">
        <v>0</v>
      </c>
      <c r="BH29" s="86">
        <v>1933.5498657226601</v>
      </c>
      <c r="BI29" s="86">
        <v>0</v>
      </c>
      <c r="BJ29" s="86">
        <v>1553.7875366210901</v>
      </c>
      <c r="BK29" s="86">
        <v>0</v>
      </c>
      <c r="BL29" s="86">
        <v>1930.08581542969</v>
      </c>
      <c r="BM29" s="86">
        <v>0</v>
      </c>
      <c r="BN29" s="86">
        <v>1551.81982421875</v>
      </c>
      <c r="BO29" s="87">
        <v>0</v>
      </c>
      <c r="BP29" s="83"/>
      <c r="BQ29" s="83"/>
    </row>
    <row r="30" spans="1:70" ht="13.5" thickBot="1" x14ac:dyDescent="0.25">
      <c r="A30" s="89" t="s">
        <v>26</v>
      </c>
      <c r="B30" s="90">
        <v>7.2000000000000008E-2</v>
      </c>
      <c r="C30" s="90">
        <v>0.01</v>
      </c>
      <c r="D30" s="90">
        <v>0</v>
      </c>
      <c r="E30" s="90">
        <v>1538.4934692382801</v>
      </c>
      <c r="F30" s="90">
        <v>0</v>
      </c>
      <c r="G30" s="90">
        <v>6268.6184082031205</v>
      </c>
      <c r="H30" s="90">
        <v>0</v>
      </c>
      <c r="I30" s="90">
        <v>1854.36743164062</v>
      </c>
      <c r="J30" s="90">
        <v>0</v>
      </c>
      <c r="K30" s="90">
        <v>3982.58935546875</v>
      </c>
      <c r="L30" s="90">
        <v>0</v>
      </c>
      <c r="M30" s="90">
        <v>0</v>
      </c>
      <c r="N30" s="90">
        <v>6.0968165397644096</v>
      </c>
      <c r="O30" s="90">
        <v>0</v>
      </c>
      <c r="P30" s="90">
        <v>404.32975769043003</v>
      </c>
      <c r="Q30" s="90">
        <v>0</v>
      </c>
      <c r="R30" s="90">
        <v>353.06800842285202</v>
      </c>
      <c r="S30" s="90">
        <v>0</v>
      </c>
      <c r="T30" s="90">
        <v>0</v>
      </c>
      <c r="U30" s="90">
        <v>0</v>
      </c>
      <c r="V30" s="90">
        <v>847.17340087890602</v>
      </c>
      <c r="W30" s="90">
        <v>0</v>
      </c>
      <c r="X30" s="90">
        <v>1512.2598266601601</v>
      </c>
      <c r="Y30" s="90">
        <v>0</v>
      </c>
      <c r="Z30" s="90">
        <v>168.23748779296901</v>
      </c>
      <c r="AA30" s="90">
        <v>0</v>
      </c>
      <c r="AB30" s="90">
        <v>220.47611999511702</v>
      </c>
      <c r="AC30" s="90">
        <v>0</v>
      </c>
      <c r="AD30" s="90">
        <v>139.61709213256802</v>
      </c>
      <c r="AE30" s="90">
        <v>0</v>
      </c>
      <c r="AF30" s="90">
        <v>163.47781372070301</v>
      </c>
      <c r="AG30" s="90">
        <v>0</v>
      </c>
      <c r="AH30" s="90">
        <v>62.395374298095696</v>
      </c>
      <c r="AI30" s="90">
        <v>0</v>
      </c>
      <c r="AJ30" s="90">
        <v>423.92964172363304</v>
      </c>
      <c r="AK30" s="90">
        <v>0</v>
      </c>
      <c r="AL30" s="90">
        <v>403.85867309570301</v>
      </c>
      <c r="AM30" s="90">
        <v>0</v>
      </c>
      <c r="AN30" s="90">
        <v>0</v>
      </c>
      <c r="AO30" s="90">
        <v>0</v>
      </c>
      <c r="AP30" s="90">
        <v>0</v>
      </c>
      <c r="AQ30" s="90">
        <v>0</v>
      </c>
      <c r="AR30" s="90">
        <v>531.03268432617199</v>
      </c>
      <c r="AS30" s="90">
        <v>0</v>
      </c>
      <c r="AT30" s="90">
        <v>289.06530761718801</v>
      </c>
      <c r="AU30" s="90">
        <v>0</v>
      </c>
      <c r="AV30" s="90">
        <v>566.11709594726608</v>
      </c>
      <c r="AW30" s="90">
        <v>0</v>
      </c>
      <c r="AX30" s="90">
        <v>621.78518676757801</v>
      </c>
      <c r="AY30" s="90">
        <v>0</v>
      </c>
      <c r="AZ30" s="90">
        <v>239.09912109375</v>
      </c>
      <c r="BA30" s="90">
        <v>0</v>
      </c>
      <c r="BB30" s="90">
        <v>446.26615905761702</v>
      </c>
      <c r="BC30" s="91">
        <v>0</v>
      </c>
      <c r="BD30" s="91">
        <v>572.67117309570301</v>
      </c>
      <c r="BE30" s="91">
        <v>0</v>
      </c>
      <c r="BF30" s="91">
        <v>571.39639282226506</v>
      </c>
      <c r="BG30" s="91">
        <v>0</v>
      </c>
      <c r="BH30" s="91">
        <v>1874.1473999023401</v>
      </c>
      <c r="BI30" s="91">
        <v>0</v>
      </c>
      <c r="BJ30" s="91">
        <v>1464.54528808594</v>
      </c>
      <c r="BK30" s="91">
        <v>0</v>
      </c>
      <c r="BL30" s="91">
        <v>1870.6487426757801</v>
      </c>
      <c r="BM30" s="91">
        <v>0</v>
      </c>
      <c r="BN30" s="91">
        <v>1462.7439575195301</v>
      </c>
      <c r="BO30" s="92">
        <v>0</v>
      </c>
      <c r="BP30" s="83"/>
      <c r="BQ30" s="83"/>
    </row>
    <row r="31" spans="1:70" s="88" customFormat="1" hidden="1" x14ac:dyDescent="0.2">
      <c r="A31" s="93" t="s">
        <v>2</v>
      </c>
      <c r="B31" s="88">
        <f t="shared" ref="B31:AG31" si="0">SUM(B7:B30)</f>
        <v>6.13</v>
      </c>
      <c r="C31" s="88">
        <f t="shared" si="0"/>
        <v>0.25800000000000006</v>
      </c>
      <c r="D31" s="88">
        <f t="shared" si="0"/>
        <v>0</v>
      </c>
      <c r="E31" s="88">
        <f t="shared" si="0"/>
        <v>35319.341430664092</v>
      </c>
      <c r="F31" s="88">
        <f t="shared" si="0"/>
        <v>0</v>
      </c>
      <c r="G31" s="88">
        <f t="shared" si="0"/>
        <v>154009.21630859378</v>
      </c>
      <c r="H31" s="88">
        <f t="shared" si="0"/>
        <v>0</v>
      </c>
      <c r="I31" s="88">
        <f t="shared" si="0"/>
        <v>103435.24108886723</v>
      </c>
      <c r="J31" s="88">
        <f t="shared" si="0"/>
        <v>0</v>
      </c>
      <c r="K31" s="88">
        <f t="shared" si="0"/>
        <v>105359.67016601562</v>
      </c>
      <c r="L31" s="88">
        <f t="shared" si="0"/>
        <v>0</v>
      </c>
      <c r="M31" s="88">
        <f t="shared" si="0"/>
        <v>0</v>
      </c>
      <c r="N31" s="88">
        <f t="shared" si="0"/>
        <v>169.24900436401367</v>
      </c>
      <c r="O31" s="88">
        <f t="shared" si="0"/>
        <v>0</v>
      </c>
      <c r="P31" s="88">
        <f t="shared" si="0"/>
        <v>11852.473976135252</v>
      </c>
      <c r="Q31" s="88">
        <f t="shared" si="0"/>
        <v>0</v>
      </c>
      <c r="R31" s="88">
        <f t="shared" si="0"/>
        <v>8599.3237152099628</v>
      </c>
      <c r="S31" s="88">
        <f t="shared" si="0"/>
        <v>0</v>
      </c>
      <c r="T31" s="88">
        <f t="shared" si="0"/>
        <v>0</v>
      </c>
      <c r="U31" s="88">
        <f t="shared" si="0"/>
        <v>0</v>
      </c>
      <c r="V31" s="88">
        <f t="shared" si="0"/>
        <v>21487.64682006837</v>
      </c>
      <c r="W31" s="88">
        <f t="shared" si="0"/>
        <v>0</v>
      </c>
      <c r="X31" s="88">
        <f t="shared" si="0"/>
        <v>44220.228942871145</v>
      </c>
      <c r="Y31" s="88">
        <f t="shared" si="0"/>
        <v>0</v>
      </c>
      <c r="Z31" s="88">
        <f t="shared" si="0"/>
        <v>3266.1545257568359</v>
      </c>
      <c r="AA31" s="88">
        <f t="shared" si="0"/>
        <v>0</v>
      </c>
      <c r="AB31" s="88">
        <f t="shared" si="0"/>
        <v>5239.5554122924814</v>
      </c>
      <c r="AC31" s="88">
        <f t="shared" si="0"/>
        <v>0</v>
      </c>
      <c r="AD31" s="88">
        <f t="shared" si="0"/>
        <v>4357.5608177185068</v>
      </c>
      <c r="AE31" s="88">
        <f t="shared" si="0"/>
        <v>0</v>
      </c>
      <c r="AF31" s="88">
        <f t="shared" si="0"/>
        <v>6611.2696990966779</v>
      </c>
      <c r="AG31" s="88">
        <f t="shared" si="0"/>
        <v>0</v>
      </c>
      <c r="AH31" s="88">
        <f t="shared" ref="AH31:BM31" si="1">SUM(AH7:AH30)</f>
        <v>2208.9180984497079</v>
      </c>
      <c r="AI31" s="88">
        <f t="shared" si="1"/>
        <v>0</v>
      </c>
      <c r="AJ31" s="88">
        <f t="shared" si="1"/>
        <v>9311.5011596679706</v>
      </c>
      <c r="AK31" s="88">
        <f t="shared" si="1"/>
        <v>0</v>
      </c>
      <c r="AL31" s="88">
        <f t="shared" si="1"/>
        <v>8675.1944961547852</v>
      </c>
      <c r="AM31" s="88">
        <f t="shared" si="1"/>
        <v>0</v>
      </c>
      <c r="AN31" s="88">
        <f t="shared" si="1"/>
        <v>0</v>
      </c>
      <c r="AO31" s="88">
        <f t="shared" si="1"/>
        <v>0</v>
      </c>
      <c r="AP31" s="88">
        <f t="shared" si="1"/>
        <v>0</v>
      </c>
      <c r="AQ31" s="88">
        <f t="shared" si="1"/>
        <v>0</v>
      </c>
      <c r="AR31" s="88">
        <f t="shared" si="1"/>
        <v>13822.653274536133</v>
      </c>
      <c r="AS31" s="88">
        <f t="shared" si="1"/>
        <v>0</v>
      </c>
      <c r="AT31" s="88">
        <f t="shared" si="1"/>
        <v>15402.684616088867</v>
      </c>
      <c r="AU31" s="88">
        <f t="shared" si="1"/>
        <v>0</v>
      </c>
      <c r="AV31" s="88">
        <f t="shared" si="1"/>
        <v>14478.774566650394</v>
      </c>
      <c r="AW31" s="88">
        <f t="shared" si="1"/>
        <v>0</v>
      </c>
      <c r="AX31" s="88">
        <f t="shared" si="1"/>
        <v>15565.268783569334</v>
      </c>
      <c r="AY31" s="88">
        <f t="shared" si="1"/>
        <v>0</v>
      </c>
      <c r="AZ31" s="88">
        <f t="shared" si="1"/>
        <v>8681.8870468139685</v>
      </c>
      <c r="BA31" s="88">
        <f t="shared" si="1"/>
        <v>0</v>
      </c>
      <c r="BB31" s="88">
        <f t="shared" si="1"/>
        <v>13369.036300659182</v>
      </c>
      <c r="BC31" s="88">
        <f t="shared" si="1"/>
        <v>0</v>
      </c>
      <c r="BD31" s="88">
        <f t="shared" si="1"/>
        <v>14268.891693115236</v>
      </c>
      <c r="BE31" s="88">
        <f t="shared" si="1"/>
        <v>0</v>
      </c>
      <c r="BF31" s="88">
        <f t="shared" si="1"/>
        <v>14772.848892211916</v>
      </c>
      <c r="BG31" s="88">
        <f t="shared" si="1"/>
        <v>0</v>
      </c>
      <c r="BH31" s="88">
        <f t="shared" si="1"/>
        <v>43709.973815918012</v>
      </c>
      <c r="BI31" s="88">
        <f t="shared" si="1"/>
        <v>0</v>
      </c>
      <c r="BJ31" s="88">
        <f t="shared" si="1"/>
        <v>37555.813537597685</v>
      </c>
      <c r="BK31" s="88">
        <f t="shared" si="1"/>
        <v>0</v>
      </c>
      <c r="BL31" s="88">
        <f t="shared" si="1"/>
        <v>43631.636718750007</v>
      </c>
      <c r="BM31" s="88">
        <f t="shared" si="1"/>
        <v>0</v>
      </c>
      <c r="BN31" s="88">
        <f t="shared" ref="BN31:BO31" si="2">SUM(BN7:BN30)</f>
        <v>37516.031250000029</v>
      </c>
      <c r="BO31" s="88">
        <f t="shared" si="2"/>
        <v>0</v>
      </c>
      <c r="BP31" s="64"/>
      <c r="BR31" s="64"/>
    </row>
    <row r="36" spans="1:67" ht="25.5" x14ac:dyDescent="0.35">
      <c r="A36" s="62"/>
      <c r="B36" s="65" t="s">
        <v>33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</row>
    <row r="37" spans="1:67" ht="15.75" x14ac:dyDescent="0.25">
      <c r="A37" s="62"/>
      <c r="B37" s="66" t="s">
        <v>105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</row>
    <row r="38" spans="1:67" ht="15.75" x14ac:dyDescent="0.25">
      <c r="A38" s="67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70" t="s">
        <v>106</v>
      </c>
    </row>
    <row r="39" spans="1:67" ht="16.5" thickBot="1" x14ac:dyDescent="0.3">
      <c r="A39" s="71" t="s">
        <v>38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3" t="s">
        <v>37</v>
      </c>
    </row>
    <row r="40" spans="1:67" ht="51.75" thickBot="1" x14ac:dyDescent="0.25">
      <c r="A40" s="74" t="s">
        <v>31</v>
      </c>
      <c r="B40" s="75" t="s">
        <v>39</v>
      </c>
      <c r="C40" s="75" t="s">
        <v>40</v>
      </c>
      <c r="D40" s="75" t="s">
        <v>41</v>
      </c>
      <c r="E40" s="75" t="s">
        <v>42</v>
      </c>
      <c r="F40" s="75" t="s">
        <v>43</v>
      </c>
      <c r="G40" s="75" t="s">
        <v>44</v>
      </c>
      <c r="H40" s="75" t="s">
        <v>45</v>
      </c>
      <c r="I40" s="75" t="s">
        <v>46</v>
      </c>
      <c r="J40" s="75" t="s">
        <v>47</v>
      </c>
      <c r="K40" s="75" t="s">
        <v>48</v>
      </c>
      <c r="L40" s="75" t="s">
        <v>49</v>
      </c>
      <c r="M40" s="75" t="s">
        <v>50</v>
      </c>
      <c r="N40" s="75" t="s">
        <v>51</v>
      </c>
      <c r="O40" s="75" t="s">
        <v>52</v>
      </c>
      <c r="P40" s="75" t="s">
        <v>53</v>
      </c>
      <c r="Q40" s="75" t="s">
        <v>54</v>
      </c>
      <c r="R40" s="75" t="s">
        <v>55</v>
      </c>
      <c r="S40" s="75" t="s">
        <v>56</v>
      </c>
      <c r="T40" s="75" t="s">
        <v>57</v>
      </c>
      <c r="U40" s="75" t="s">
        <v>58</v>
      </c>
      <c r="V40" s="75" t="s">
        <v>59</v>
      </c>
      <c r="W40" s="75" t="s">
        <v>60</v>
      </c>
      <c r="X40" s="75" t="s">
        <v>61</v>
      </c>
      <c r="Y40" s="75" t="s">
        <v>62</v>
      </c>
      <c r="Z40" s="75" t="s">
        <v>63</v>
      </c>
      <c r="AA40" s="75" t="s">
        <v>64</v>
      </c>
      <c r="AB40" s="75" t="s">
        <v>65</v>
      </c>
      <c r="AC40" s="75" t="s">
        <v>66</v>
      </c>
      <c r="AD40" s="75" t="s">
        <v>67</v>
      </c>
      <c r="AE40" s="75" t="s">
        <v>68</v>
      </c>
      <c r="AF40" s="75" t="s">
        <v>69</v>
      </c>
      <c r="AG40" s="75" t="s">
        <v>70</v>
      </c>
      <c r="AH40" s="75" t="s">
        <v>71</v>
      </c>
      <c r="AI40" s="75" t="s">
        <v>72</v>
      </c>
      <c r="AJ40" s="75" t="s">
        <v>73</v>
      </c>
      <c r="AK40" s="75" t="s">
        <v>74</v>
      </c>
      <c r="AL40" s="75" t="s">
        <v>75</v>
      </c>
      <c r="AM40" s="75" t="s">
        <v>76</v>
      </c>
      <c r="AN40" s="75" t="s">
        <v>77</v>
      </c>
      <c r="AO40" s="75" t="s">
        <v>78</v>
      </c>
      <c r="AP40" s="75" t="s">
        <v>79</v>
      </c>
      <c r="AQ40" s="75" t="s">
        <v>80</v>
      </c>
      <c r="AR40" s="75" t="s">
        <v>81</v>
      </c>
      <c r="AS40" s="75" t="s">
        <v>82</v>
      </c>
      <c r="AT40" s="75" t="s">
        <v>83</v>
      </c>
      <c r="AU40" s="75" t="s">
        <v>84</v>
      </c>
      <c r="AV40" s="75" t="s">
        <v>85</v>
      </c>
      <c r="AW40" s="75" t="s">
        <v>86</v>
      </c>
      <c r="AX40" s="75" t="s">
        <v>87</v>
      </c>
      <c r="AY40" s="75" t="s">
        <v>88</v>
      </c>
      <c r="AZ40" s="75" t="s">
        <v>89</v>
      </c>
      <c r="BA40" s="75" t="s">
        <v>90</v>
      </c>
      <c r="BB40" s="75" t="s">
        <v>91</v>
      </c>
      <c r="BC40" s="76" t="s">
        <v>92</v>
      </c>
      <c r="BD40" s="76" t="s">
        <v>93</v>
      </c>
      <c r="BE40" s="76" t="s">
        <v>94</v>
      </c>
      <c r="BF40" s="76" t="s">
        <v>95</v>
      </c>
      <c r="BG40" s="76" t="s">
        <v>96</v>
      </c>
      <c r="BH40" s="76" t="s">
        <v>97</v>
      </c>
      <c r="BI40" s="76" t="s">
        <v>98</v>
      </c>
      <c r="BJ40" s="76" t="s">
        <v>99</v>
      </c>
      <c r="BK40" s="76" t="s">
        <v>100</v>
      </c>
      <c r="BL40" s="76" t="s">
        <v>101</v>
      </c>
      <c r="BM40" s="76" t="s">
        <v>102</v>
      </c>
      <c r="BN40" s="76" t="s">
        <v>103</v>
      </c>
      <c r="BO40" s="77" t="s">
        <v>104</v>
      </c>
    </row>
    <row r="41" spans="1:67" x14ac:dyDescent="0.2">
      <c r="A41" s="79" t="s">
        <v>3</v>
      </c>
      <c r="B41" s="80">
        <v>0</v>
      </c>
      <c r="C41" s="80">
        <v>0</v>
      </c>
      <c r="D41" s="80">
        <v>0</v>
      </c>
      <c r="E41" s="80">
        <v>444.66921997070301</v>
      </c>
      <c r="F41" s="80">
        <v>0</v>
      </c>
      <c r="G41" s="80">
        <v>2135.791015625</v>
      </c>
      <c r="H41" s="80">
        <v>0</v>
      </c>
      <c r="I41" s="80">
        <v>1444.2353515625</v>
      </c>
      <c r="J41" s="80">
        <v>0</v>
      </c>
      <c r="K41" s="80">
        <v>1358.06579589844</v>
      </c>
      <c r="L41" s="80">
        <v>0</v>
      </c>
      <c r="M41" s="80">
        <v>0</v>
      </c>
      <c r="N41" s="80">
        <v>2.3001624345779499</v>
      </c>
      <c r="O41" s="80">
        <v>6.92820036783814E-3</v>
      </c>
      <c r="P41" s="80">
        <v>243.86572265625</v>
      </c>
      <c r="Q41" s="80">
        <v>0</v>
      </c>
      <c r="R41" s="80">
        <v>196.97565460205101</v>
      </c>
      <c r="S41" s="80">
        <v>0</v>
      </c>
      <c r="T41" s="80">
        <v>0</v>
      </c>
      <c r="U41" s="80">
        <v>145.58920288085901</v>
      </c>
      <c r="V41" s="80">
        <v>66.067317962646499</v>
      </c>
      <c r="W41" s="80">
        <v>0</v>
      </c>
      <c r="X41" s="80">
        <v>540.87072753906307</v>
      </c>
      <c r="Y41" s="80">
        <v>0</v>
      </c>
      <c r="Z41" s="80">
        <v>67.051120758056598</v>
      </c>
      <c r="AA41" s="80">
        <v>0</v>
      </c>
      <c r="AB41" s="80">
        <v>91.687801361083999</v>
      </c>
      <c r="AC41" s="80">
        <v>0</v>
      </c>
      <c r="AD41" s="80">
        <v>75.219469070434599</v>
      </c>
      <c r="AE41" s="80">
        <v>0</v>
      </c>
      <c r="AF41" s="80">
        <v>51.746726989746101</v>
      </c>
      <c r="AG41" s="80">
        <v>0</v>
      </c>
      <c r="AH41" s="80">
        <v>64.508472442626896</v>
      </c>
      <c r="AI41" s="80">
        <v>0</v>
      </c>
      <c r="AJ41" s="80">
        <v>194.654708862305</v>
      </c>
      <c r="AK41" s="80">
        <v>0</v>
      </c>
      <c r="AL41" s="80">
        <v>142.39529418945301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v>186.41708374023401</v>
      </c>
      <c r="AS41" s="80">
        <v>0</v>
      </c>
      <c r="AT41" s="80">
        <v>141.13436889648401</v>
      </c>
      <c r="AU41" s="80">
        <v>0</v>
      </c>
      <c r="AV41" s="80">
        <v>174.549072265625</v>
      </c>
      <c r="AW41" s="80">
        <v>0</v>
      </c>
      <c r="AX41" s="80">
        <v>80.796669006347599</v>
      </c>
      <c r="AY41" s="80">
        <v>0</v>
      </c>
      <c r="AZ41" s="80">
        <v>92.817100524902401</v>
      </c>
      <c r="BA41" s="80">
        <v>0</v>
      </c>
      <c r="BB41" s="80">
        <v>231.124755859375</v>
      </c>
      <c r="BC41" s="81">
        <v>0</v>
      </c>
      <c r="BD41" s="81">
        <v>581.71249389648403</v>
      </c>
      <c r="BE41" s="81">
        <v>0</v>
      </c>
      <c r="BF41" s="81">
        <v>296.51310729980401</v>
      </c>
      <c r="BG41" s="81">
        <v>0</v>
      </c>
      <c r="BH41" s="81">
        <v>496.39862060546903</v>
      </c>
      <c r="BI41" s="81">
        <v>0</v>
      </c>
      <c r="BJ41" s="81">
        <v>504.99652099609403</v>
      </c>
      <c r="BK41" s="81">
        <v>0</v>
      </c>
      <c r="BL41" s="81">
        <v>494.23701477050702</v>
      </c>
      <c r="BM41" s="81">
        <v>0</v>
      </c>
      <c r="BN41" s="81">
        <v>498.92047119140705</v>
      </c>
      <c r="BO41" s="82">
        <v>0</v>
      </c>
    </row>
    <row r="42" spans="1:67" x14ac:dyDescent="0.2">
      <c r="A42" s="84" t="s">
        <v>4</v>
      </c>
      <c r="B42" s="85">
        <v>0</v>
      </c>
      <c r="C42" s="85">
        <v>0</v>
      </c>
      <c r="D42" s="85">
        <v>0</v>
      </c>
      <c r="E42" s="85">
        <v>434.88311767578102</v>
      </c>
      <c r="F42" s="85">
        <v>0</v>
      </c>
      <c r="G42" s="85">
        <v>2235.24536132812</v>
      </c>
      <c r="H42" s="85">
        <v>0</v>
      </c>
      <c r="I42" s="85">
        <v>1328.3611450195301</v>
      </c>
      <c r="J42" s="85">
        <v>0</v>
      </c>
      <c r="K42" s="85">
        <v>1368.6832885742201</v>
      </c>
      <c r="L42" s="85">
        <v>0</v>
      </c>
      <c r="M42" s="85">
        <v>0</v>
      </c>
      <c r="N42" s="85">
        <v>1.8983268737793</v>
      </c>
      <c r="O42" s="85">
        <v>6.92820036783814E-3</v>
      </c>
      <c r="P42" s="85">
        <v>199.795448303223</v>
      </c>
      <c r="Q42" s="85">
        <v>0</v>
      </c>
      <c r="R42" s="85">
        <v>110.241519927979</v>
      </c>
      <c r="S42" s="85">
        <v>0</v>
      </c>
      <c r="T42" s="85">
        <v>0</v>
      </c>
      <c r="U42" s="85">
        <v>144.944877624512</v>
      </c>
      <c r="V42" s="85">
        <v>56.790456771850501</v>
      </c>
      <c r="W42" s="85">
        <v>0</v>
      </c>
      <c r="X42" s="85">
        <v>519.54574584960903</v>
      </c>
      <c r="Y42" s="85">
        <v>0</v>
      </c>
      <c r="Z42" s="85">
        <v>67.404460906982393</v>
      </c>
      <c r="AA42" s="85">
        <v>0</v>
      </c>
      <c r="AB42" s="85">
        <v>90.295234680175795</v>
      </c>
      <c r="AC42" s="85">
        <v>0</v>
      </c>
      <c r="AD42" s="85">
        <v>105.42642211914101</v>
      </c>
      <c r="AE42" s="85">
        <v>0</v>
      </c>
      <c r="AF42" s="85">
        <v>45.241146087646499</v>
      </c>
      <c r="AG42" s="85">
        <v>0</v>
      </c>
      <c r="AH42" s="85">
        <v>62.811061859130895</v>
      </c>
      <c r="AI42" s="85">
        <v>0</v>
      </c>
      <c r="AJ42" s="85">
        <v>188.89045715332</v>
      </c>
      <c r="AK42" s="85">
        <v>0</v>
      </c>
      <c r="AL42" s="85">
        <v>138.591720581055</v>
      </c>
      <c r="AM42" s="85">
        <v>0</v>
      </c>
      <c r="AN42" s="85">
        <v>0</v>
      </c>
      <c r="AO42" s="85">
        <v>0</v>
      </c>
      <c r="AP42" s="85">
        <v>0</v>
      </c>
      <c r="AQ42" s="85">
        <v>0</v>
      </c>
      <c r="AR42" s="85">
        <v>185.43328094482402</v>
      </c>
      <c r="AS42" s="85">
        <v>0</v>
      </c>
      <c r="AT42" s="85">
        <v>69.787757873535199</v>
      </c>
      <c r="AU42" s="85">
        <v>0</v>
      </c>
      <c r="AV42" s="85">
        <v>165.83340454101599</v>
      </c>
      <c r="AW42" s="85">
        <v>0</v>
      </c>
      <c r="AX42" s="85">
        <v>77.256359100341797</v>
      </c>
      <c r="AY42" s="85">
        <v>0</v>
      </c>
      <c r="AZ42" s="85">
        <v>90.530792236328097</v>
      </c>
      <c r="BA42" s="85">
        <v>0</v>
      </c>
      <c r="BB42" s="85">
        <v>225.26351928710901</v>
      </c>
      <c r="BC42" s="86">
        <v>0</v>
      </c>
      <c r="BD42" s="86">
        <v>637.13806152343807</v>
      </c>
      <c r="BE42" s="86">
        <v>0</v>
      </c>
      <c r="BF42" s="86">
        <v>302.80390930175702</v>
      </c>
      <c r="BG42" s="86">
        <v>0</v>
      </c>
      <c r="BH42" s="86">
        <v>535.36975097656205</v>
      </c>
      <c r="BI42" s="86">
        <v>0</v>
      </c>
      <c r="BJ42" s="86">
        <v>517.03773498535202</v>
      </c>
      <c r="BK42" s="86">
        <v>0</v>
      </c>
      <c r="BL42" s="86">
        <v>533.09729003906205</v>
      </c>
      <c r="BM42" s="86">
        <v>0</v>
      </c>
      <c r="BN42" s="86">
        <v>510.76770019531205</v>
      </c>
      <c r="BO42" s="87">
        <v>0</v>
      </c>
    </row>
    <row r="43" spans="1:67" x14ac:dyDescent="0.2">
      <c r="A43" s="84" t="s">
        <v>5</v>
      </c>
      <c r="B43" s="85">
        <v>0</v>
      </c>
      <c r="C43" s="85">
        <v>0</v>
      </c>
      <c r="D43" s="85">
        <v>0</v>
      </c>
      <c r="E43" s="85">
        <v>426.48268127441401</v>
      </c>
      <c r="F43" s="85">
        <v>0</v>
      </c>
      <c r="G43" s="85">
        <v>2126.29931640625</v>
      </c>
      <c r="H43" s="85">
        <v>0</v>
      </c>
      <c r="I43" s="85">
        <v>1299.2107543945301</v>
      </c>
      <c r="J43" s="85">
        <v>0</v>
      </c>
      <c r="K43" s="85">
        <v>1239.9400024414101</v>
      </c>
      <c r="L43" s="85">
        <v>0</v>
      </c>
      <c r="M43" s="85">
        <v>0</v>
      </c>
      <c r="N43" s="85">
        <v>2.1200292110443097</v>
      </c>
      <c r="O43" s="85">
        <v>6.92820036783814E-3</v>
      </c>
      <c r="P43" s="85">
        <v>205.42113494873101</v>
      </c>
      <c r="Q43" s="85">
        <v>0</v>
      </c>
      <c r="R43" s="85">
        <v>98.131027221679702</v>
      </c>
      <c r="S43" s="85">
        <v>0</v>
      </c>
      <c r="T43" s="85">
        <v>0</v>
      </c>
      <c r="U43" s="85">
        <v>144.32826995849601</v>
      </c>
      <c r="V43" s="85">
        <v>49.252576828002901</v>
      </c>
      <c r="W43" s="85">
        <v>0</v>
      </c>
      <c r="X43" s="85">
        <v>470.14074707031205</v>
      </c>
      <c r="Y43" s="85">
        <v>0</v>
      </c>
      <c r="Z43" s="85">
        <v>67.875576019287095</v>
      </c>
      <c r="AA43" s="85">
        <v>0</v>
      </c>
      <c r="AB43" s="85">
        <v>89.602413177490192</v>
      </c>
      <c r="AC43" s="85">
        <v>0</v>
      </c>
      <c r="AD43" s="85">
        <v>81.205432891845703</v>
      </c>
      <c r="AE43" s="85">
        <v>0</v>
      </c>
      <c r="AF43" s="85">
        <v>44.832384109496999</v>
      </c>
      <c r="AG43" s="85">
        <v>0</v>
      </c>
      <c r="AH43" s="85">
        <v>62.575504302978494</v>
      </c>
      <c r="AI43" s="85">
        <v>0</v>
      </c>
      <c r="AJ43" s="85">
        <v>185.460990905762</v>
      </c>
      <c r="AK43" s="85">
        <v>0</v>
      </c>
      <c r="AL43" s="85">
        <v>137.96124267578099</v>
      </c>
      <c r="AM43" s="85">
        <v>0</v>
      </c>
      <c r="AN43" s="85">
        <v>0</v>
      </c>
      <c r="AO43" s="85">
        <v>0</v>
      </c>
      <c r="AP43" s="85">
        <v>0</v>
      </c>
      <c r="AQ43" s="85">
        <v>0</v>
      </c>
      <c r="AR43" s="85">
        <v>180.17477416992202</v>
      </c>
      <c r="AS43" s="85">
        <v>0</v>
      </c>
      <c r="AT43" s="85">
        <v>134.73271179199202</v>
      </c>
      <c r="AU43" s="85">
        <v>0</v>
      </c>
      <c r="AV43" s="85">
        <v>161.004447937012</v>
      </c>
      <c r="AW43" s="85">
        <v>0</v>
      </c>
      <c r="AX43" s="85">
        <v>68.651535034179702</v>
      </c>
      <c r="AY43" s="85">
        <v>0</v>
      </c>
      <c r="AZ43" s="85">
        <v>85.639480590820398</v>
      </c>
      <c r="BA43" s="85">
        <v>0</v>
      </c>
      <c r="BB43" s="85">
        <v>241.13601684570401</v>
      </c>
      <c r="BC43" s="86">
        <v>0</v>
      </c>
      <c r="BD43" s="86">
        <v>635.17047119140602</v>
      </c>
      <c r="BE43" s="86">
        <v>0</v>
      </c>
      <c r="BF43" s="86">
        <v>332.24183654785202</v>
      </c>
      <c r="BG43" s="86">
        <v>0</v>
      </c>
      <c r="BH43" s="86">
        <v>496.21847534179705</v>
      </c>
      <c r="BI43" s="86">
        <v>0</v>
      </c>
      <c r="BJ43" s="86">
        <v>454.37908935546903</v>
      </c>
      <c r="BK43" s="86">
        <v>0</v>
      </c>
      <c r="BL43" s="86">
        <v>494.10539245605503</v>
      </c>
      <c r="BM43" s="86">
        <v>0</v>
      </c>
      <c r="BN43" s="86">
        <v>448.455474853515</v>
      </c>
      <c r="BO43" s="87">
        <v>0</v>
      </c>
    </row>
    <row r="44" spans="1:67" x14ac:dyDescent="0.2">
      <c r="A44" s="84" t="s">
        <v>6</v>
      </c>
      <c r="B44" s="85">
        <v>0</v>
      </c>
      <c r="C44" s="85">
        <v>0</v>
      </c>
      <c r="D44" s="85">
        <v>0</v>
      </c>
      <c r="E44" s="85">
        <v>423.91925048828102</v>
      </c>
      <c r="F44" s="85">
        <v>0</v>
      </c>
      <c r="G44" s="85">
        <v>2207.56713867187</v>
      </c>
      <c r="H44" s="85">
        <v>0</v>
      </c>
      <c r="I44" s="85">
        <v>1185.18994140625</v>
      </c>
      <c r="J44" s="85">
        <v>0</v>
      </c>
      <c r="K44" s="85">
        <v>1276.52087402344</v>
      </c>
      <c r="L44" s="85">
        <v>0</v>
      </c>
      <c r="M44" s="85">
        <v>0</v>
      </c>
      <c r="N44" s="85">
        <v>2.1477421522140498</v>
      </c>
      <c r="O44" s="85">
        <v>2.0784601103514402E-2</v>
      </c>
      <c r="P44" s="85">
        <v>198.16731262207</v>
      </c>
      <c r="Q44" s="85">
        <v>0</v>
      </c>
      <c r="R44" s="85">
        <v>73.951606750488295</v>
      </c>
      <c r="S44" s="85">
        <v>0</v>
      </c>
      <c r="T44" s="85">
        <v>0</v>
      </c>
      <c r="U44" s="85">
        <v>144.14120483398401</v>
      </c>
      <c r="V44" s="85">
        <v>41.576129913330099</v>
      </c>
      <c r="W44" s="85">
        <v>0</v>
      </c>
      <c r="X44" s="85">
        <v>468.65118408203205</v>
      </c>
      <c r="Y44" s="85">
        <v>0</v>
      </c>
      <c r="Z44" s="85">
        <v>67.951789855957003</v>
      </c>
      <c r="AA44" s="85">
        <v>0</v>
      </c>
      <c r="AB44" s="85">
        <v>89.22136306762701</v>
      </c>
      <c r="AC44" s="85">
        <v>0</v>
      </c>
      <c r="AD44" s="85">
        <v>54.5387926101685</v>
      </c>
      <c r="AE44" s="85">
        <v>0</v>
      </c>
      <c r="AF44" s="85">
        <v>48.421192169189396</v>
      </c>
      <c r="AG44" s="85">
        <v>0</v>
      </c>
      <c r="AH44" s="85">
        <v>60.497045516967795</v>
      </c>
      <c r="AI44" s="85">
        <v>0</v>
      </c>
      <c r="AJ44" s="85">
        <v>182.51651000976602</v>
      </c>
      <c r="AK44" s="85">
        <v>0</v>
      </c>
      <c r="AL44" s="85">
        <v>135.82736968994101</v>
      </c>
      <c r="AM44" s="85">
        <v>0</v>
      </c>
      <c r="AN44" s="85">
        <v>0</v>
      </c>
      <c r="AO44" s="85">
        <v>0</v>
      </c>
      <c r="AP44" s="85">
        <v>0</v>
      </c>
      <c r="AQ44" s="85">
        <v>0</v>
      </c>
      <c r="AR44" s="85">
        <v>182.42644500732402</v>
      </c>
      <c r="AS44" s="85">
        <v>0</v>
      </c>
      <c r="AT44" s="85">
        <v>131.08155059814501</v>
      </c>
      <c r="AU44" s="85">
        <v>0</v>
      </c>
      <c r="AV44" s="85">
        <v>157.574989318848</v>
      </c>
      <c r="AW44" s="85">
        <v>0</v>
      </c>
      <c r="AX44" s="85">
        <v>68.630752563476591</v>
      </c>
      <c r="AY44" s="85">
        <v>0</v>
      </c>
      <c r="AZ44" s="85">
        <v>83.131473541259794</v>
      </c>
      <c r="BA44" s="85">
        <v>0</v>
      </c>
      <c r="BB44" s="85">
        <v>227.84772491455101</v>
      </c>
      <c r="BC44" s="86">
        <v>0</v>
      </c>
      <c r="BD44" s="86">
        <v>555.64859008789006</v>
      </c>
      <c r="BE44" s="86">
        <v>0</v>
      </c>
      <c r="BF44" s="86">
        <v>258.79600524902304</v>
      </c>
      <c r="BG44" s="86">
        <v>0</v>
      </c>
      <c r="BH44" s="86">
        <v>598.56182861328102</v>
      </c>
      <c r="BI44" s="86">
        <v>0</v>
      </c>
      <c r="BJ44" s="86">
        <v>473.97897338867102</v>
      </c>
      <c r="BK44" s="86">
        <v>0</v>
      </c>
      <c r="BL44" s="86">
        <v>596.16470336914108</v>
      </c>
      <c r="BM44" s="86">
        <v>0</v>
      </c>
      <c r="BN44" s="86">
        <v>467.96530151367205</v>
      </c>
      <c r="BO44" s="87">
        <v>0</v>
      </c>
    </row>
    <row r="45" spans="1:67" x14ac:dyDescent="0.2">
      <c r="A45" s="84" t="s">
        <v>7</v>
      </c>
      <c r="B45" s="85">
        <v>0</v>
      </c>
      <c r="C45" s="85">
        <v>0</v>
      </c>
      <c r="D45" s="85">
        <v>0</v>
      </c>
      <c r="E45" s="85">
        <v>381.86506652832003</v>
      </c>
      <c r="F45" s="85">
        <v>0</v>
      </c>
      <c r="G45" s="85">
        <v>2202.5960693359402</v>
      </c>
      <c r="H45" s="85">
        <v>0</v>
      </c>
      <c r="I45" s="85">
        <v>1319.025390625</v>
      </c>
      <c r="J45" s="85">
        <v>0</v>
      </c>
      <c r="K45" s="85">
        <v>1183.1980590820301</v>
      </c>
      <c r="L45" s="85">
        <v>0</v>
      </c>
      <c r="M45" s="85">
        <v>0</v>
      </c>
      <c r="N45" s="85">
        <v>2.0438190698623599</v>
      </c>
      <c r="O45" s="85">
        <v>1.3856400735676301E-2</v>
      </c>
      <c r="P45" s="85">
        <v>277.26657104492199</v>
      </c>
      <c r="Q45" s="85">
        <v>0</v>
      </c>
      <c r="R45" s="85">
        <v>181.22785949707</v>
      </c>
      <c r="S45" s="85">
        <v>0</v>
      </c>
      <c r="T45" s="85">
        <v>0</v>
      </c>
      <c r="U45" s="85">
        <v>143.753227233887</v>
      </c>
      <c r="V45" s="85">
        <v>36.8233833312988</v>
      </c>
      <c r="W45" s="85">
        <v>0</v>
      </c>
      <c r="X45" s="85">
        <v>423.02897644043003</v>
      </c>
      <c r="Y45" s="85">
        <v>0</v>
      </c>
      <c r="Z45" s="85">
        <v>33.7680501937866</v>
      </c>
      <c r="AA45" s="85">
        <v>0</v>
      </c>
      <c r="AB45" s="85">
        <v>88.847240447998004</v>
      </c>
      <c r="AC45" s="85">
        <v>0</v>
      </c>
      <c r="AD45" s="85">
        <v>81.4548530578613</v>
      </c>
      <c r="AE45" s="85">
        <v>0</v>
      </c>
      <c r="AF45" s="85">
        <v>43.8624362945557</v>
      </c>
      <c r="AG45" s="85">
        <v>0</v>
      </c>
      <c r="AH45" s="85">
        <v>58.952053070068395</v>
      </c>
      <c r="AI45" s="85">
        <v>0</v>
      </c>
      <c r="AJ45" s="85">
        <v>179.585884094238</v>
      </c>
      <c r="AK45" s="85">
        <v>0</v>
      </c>
      <c r="AL45" s="85">
        <v>132.612678527832</v>
      </c>
      <c r="AM45" s="85">
        <v>0</v>
      </c>
      <c r="AN45" s="85">
        <v>0</v>
      </c>
      <c r="AO45" s="85">
        <v>0</v>
      </c>
      <c r="AP45" s="85">
        <v>0</v>
      </c>
      <c r="AQ45" s="85">
        <v>0</v>
      </c>
      <c r="AR45" s="85">
        <v>178.44272613525402</v>
      </c>
      <c r="AS45" s="85">
        <v>0</v>
      </c>
      <c r="AT45" s="85">
        <v>132.37712097168</v>
      </c>
      <c r="AU45" s="85">
        <v>0</v>
      </c>
      <c r="AV45" s="85">
        <v>155.80136108398401</v>
      </c>
      <c r="AW45" s="85">
        <v>0</v>
      </c>
      <c r="AX45" s="85">
        <v>63.5177421569825</v>
      </c>
      <c r="AY45" s="85">
        <v>0</v>
      </c>
      <c r="AZ45" s="85">
        <v>79.681232452392592</v>
      </c>
      <c r="BA45" s="85">
        <v>0</v>
      </c>
      <c r="BB45" s="85">
        <v>232.191703796387</v>
      </c>
      <c r="BC45" s="86">
        <v>0</v>
      </c>
      <c r="BD45" s="86">
        <v>639.81234741210903</v>
      </c>
      <c r="BE45" s="86">
        <v>0</v>
      </c>
      <c r="BF45" s="86">
        <v>337.88140869140602</v>
      </c>
      <c r="BG45" s="86">
        <v>0</v>
      </c>
      <c r="BH45" s="86">
        <v>504.885650634765</v>
      </c>
      <c r="BI45" s="86">
        <v>0</v>
      </c>
      <c r="BJ45" s="86">
        <v>429.68696594238304</v>
      </c>
      <c r="BK45" s="86">
        <v>0</v>
      </c>
      <c r="BL45" s="86">
        <v>502.69636535644503</v>
      </c>
      <c r="BM45" s="86">
        <v>0</v>
      </c>
      <c r="BN45" s="86">
        <v>423.90193176269599</v>
      </c>
      <c r="BO45" s="87">
        <v>0</v>
      </c>
    </row>
    <row r="46" spans="1:67" x14ac:dyDescent="0.2">
      <c r="A46" s="84" t="s">
        <v>8</v>
      </c>
      <c r="B46" s="85">
        <v>6.4000000000000001E-2</v>
      </c>
      <c r="C46" s="85">
        <v>0</v>
      </c>
      <c r="D46" s="85">
        <v>0</v>
      </c>
      <c r="E46" s="85">
        <v>430.44908142089901</v>
      </c>
      <c r="F46" s="85">
        <v>0</v>
      </c>
      <c r="G46" s="85">
        <v>2211.23901367187</v>
      </c>
      <c r="H46" s="85">
        <v>0</v>
      </c>
      <c r="I46" s="85">
        <v>1386.8871459960901</v>
      </c>
      <c r="J46" s="85">
        <v>0</v>
      </c>
      <c r="K46" s="85">
        <v>1297.5652465820301</v>
      </c>
      <c r="L46" s="85">
        <v>0</v>
      </c>
      <c r="M46" s="85">
        <v>0</v>
      </c>
      <c r="N46" s="85">
        <v>2.2447369098663299</v>
      </c>
      <c r="O46" s="85">
        <v>0</v>
      </c>
      <c r="P46" s="85">
        <v>246.85870361328102</v>
      </c>
      <c r="Q46" s="85">
        <v>0</v>
      </c>
      <c r="R46" s="85">
        <v>180.943809509278</v>
      </c>
      <c r="S46" s="85">
        <v>0</v>
      </c>
      <c r="T46" s="85">
        <v>0</v>
      </c>
      <c r="U46" s="85">
        <v>145.118087768555</v>
      </c>
      <c r="V46" s="85">
        <v>48.663679122924798</v>
      </c>
      <c r="W46" s="85">
        <v>0</v>
      </c>
      <c r="X46" s="85">
        <v>435.70063781738304</v>
      </c>
      <c r="Y46" s="85">
        <v>0</v>
      </c>
      <c r="Z46" s="85">
        <v>65.506134033203097</v>
      </c>
      <c r="AA46" s="85">
        <v>0</v>
      </c>
      <c r="AB46" s="85">
        <v>90.849491119384695</v>
      </c>
      <c r="AC46" s="85">
        <v>0</v>
      </c>
      <c r="AD46" s="85">
        <v>64.134349822998104</v>
      </c>
      <c r="AE46" s="85">
        <v>0</v>
      </c>
      <c r="AF46" s="85">
        <v>57.462493896484297</v>
      </c>
      <c r="AG46" s="85">
        <v>0</v>
      </c>
      <c r="AH46" s="85">
        <v>61.023586273193395</v>
      </c>
      <c r="AI46" s="85">
        <v>0</v>
      </c>
      <c r="AJ46" s="85">
        <v>185.10765075683602</v>
      </c>
      <c r="AK46" s="85">
        <v>0</v>
      </c>
      <c r="AL46" s="85">
        <v>135.98671722412101</v>
      </c>
      <c r="AM46" s="85">
        <v>0</v>
      </c>
      <c r="AN46" s="85">
        <v>0</v>
      </c>
      <c r="AO46" s="85">
        <v>0</v>
      </c>
      <c r="AP46" s="85">
        <v>0</v>
      </c>
      <c r="AQ46" s="85">
        <v>0</v>
      </c>
      <c r="AR46" s="85">
        <v>186.79814147949202</v>
      </c>
      <c r="AS46" s="85">
        <v>0</v>
      </c>
      <c r="AT46" s="85">
        <v>143.92643737793</v>
      </c>
      <c r="AU46" s="85">
        <v>0</v>
      </c>
      <c r="AV46" s="85">
        <v>167.13591003418</v>
      </c>
      <c r="AW46" s="85">
        <v>0</v>
      </c>
      <c r="AX46" s="85">
        <v>77.33257293701169</v>
      </c>
      <c r="AY46" s="85">
        <v>0</v>
      </c>
      <c r="AZ46" s="85">
        <v>83.609523773193303</v>
      </c>
      <c r="BA46" s="85">
        <v>0</v>
      </c>
      <c r="BB46" s="85">
        <v>233.376426696777</v>
      </c>
      <c r="BC46" s="86">
        <v>0</v>
      </c>
      <c r="BD46" s="86">
        <v>644.98077392578205</v>
      </c>
      <c r="BE46" s="86">
        <v>0</v>
      </c>
      <c r="BF46" s="86">
        <v>369.92431640625</v>
      </c>
      <c r="BG46" s="86">
        <v>0</v>
      </c>
      <c r="BH46" s="86">
        <v>517.07237243652401</v>
      </c>
      <c r="BI46" s="86">
        <v>0</v>
      </c>
      <c r="BJ46" s="86">
        <v>470.97908020019503</v>
      </c>
      <c r="BK46" s="86">
        <v>0</v>
      </c>
      <c r="BL46" s="86">
        <v>514.90383911132801</v>
      </c>
      <c r="BM46" s="86">
        <v>0</v>
      </c>
      <c r="BN46" s="86">
        <v>465.24250793457003</v>
      </c>
      <c r="BO46" s="87">
        <v>0</v>
      </c>
    </row>
    <row r="47" spans="1:67" x14ac:dyDescent="0.2">
      <c r="A47" s="84" t="s">
        <v>9</v>
      </c>
      <c r="B47" s="85">
        <v>2.4E-2</v>
      </c>
      <c r="C47" s="85">
        <v>0</v>
      </c>
      <c r="D47" s="85">
        <v>0</v>
      </c>
      <c r="E47" s="85">
        <v>442.34826660156301</v>
      </c>
      <c r="F47" s="85">
        <v>0</v>
      </c>
      <c r="G47" s="85">
        <v>1987.4927368164001</v>
      </c>
      <c r="H47" s="85">
        <v>0</v>
      </c>
      <c r="I47" s="85">
        <v>1440.23425292969</v>
      </c>
      <c r="J47" s="85">
        <v>0</v>
      </c>
      <c r="K47" s="85">
        <v>1322.87048339844</v>
      </c>
      <c r="L47" s="85">
        <v>0</v>
      </c>
      <c r="M47" s="85">
        <v>0</v>
      </c>
      <c r="N47" s="85">
        <v>2.47336757183075</v>
      </c>
      <c r="O47" s="85">
        <v>0</v>
      </c>
      <c r="P47" s="85">
        <v>221.04423522949202</v>
      </c>
      <c r="Q47" s="85">
        <v>0</v>
      </c>
      <c r="R47" s="85">
        <v>135.84814453125</v>
      </c>
      <c r="S47" s="85">
        <v>0</v>
      </c>
      <c r="T47" s="85">
        <v>0</v>
      </c>
      <c r="U47" s="85">
        <v>145.58919525146501</v>
      </c>
      <c r="V47" s="85">
        <v>77.006946563720703</v>
      </c>
      <c r="W47" s="85">
        <v>0</v>
      </c>
      <c r="X47" s="85">
        <v>518.79057312011798</v>
      </c>
      <c r="Y47" s="85">
        <v>0</v>
      </c>
      <c r="Z47" s="85">
        <v>69.531417846679602</v>
      </c>
      <c r="AA47" s="85">
        <v>0</v>
      </c>
      <c r="AB47" s="85">
        <v>95.415176391601591</v>
      </c>
      <c r="AC47" s="85">
        <v>0</v>
      </c>
      <c r="AD47" s="85">
        <v>45.663768768310597</v>
      </c>
      <c r="AE47" s="85">
        <v>0</v>
      </c>
      <c r="AF47" s="85">
        <v>82.113029479980497</v>
      </c>
      <c r="AG47" s="85">
        <v>0</v>
      </c>
      <c r="AH47" s="85">
        <v>63.005050659179695</v>
      </c>
      <c r="AI47" s="85">
        <v>0</v>
      </c>
      <c r="AJ47" s="85">
        <v>186.36859130859401</v>
      </c>
      <c r="AK47" s="85">
        <v>0</v>
      </c>
      <c r="AL47" s="85">
        <v>136.76959991455101</v>
      </c>
      <c r="AM47" s="85">
        <v>0</v>
      </c>
      <c r="AN47" s="85">
        <v>0</v>
      </c>
      <c r="AO47" s="85">
        <v>0</v>
      </c>
      <c r="AP47" s="85">
        <v>0</v>
      </c>
      <c r="AQ47" s="85">
        <v>0</v>
      </c>
      <c r="AR47" s="85">
        <v>192.90187835693402</v>
      </c>
      <c r="AS47" s="85">
        <v>0</v>
      </c>
      <c r="AT47" s="85">
        <v>154.00003051757801</v>
      </c>
      <c r="AU47" s="85">
        <v>0</v>
      </c>
      <c r="AV47" s="85">
        <v>177.119438171387</v>
      </c>
      <c r="AW47" s="85">
        <v>0</v>
      </c>
      <c r="AX47" s="85">
        <v>100.839954376221</v>
      </c>
      <c r="AY47" s="85">
        <v>0</v>
      </c>
      <c r="AZ47" s="85">
        <v>93.170436859130803</v>
      </c>
      <c r="BA47" s="85">
        <v>0</v>
      </c>
      <c r="BB47" s="85">
        <v>247.30210113525402</v>
      </c>
      <c r="BC47" s="86">
        <v>0</v>
      </c>
      <c r="BD47" s="86">
        <v>590.11639404296898</v>
      </c>
      <c r="BE47" s="86">
        <v>0</v>
      </c>
      <c r="BF47" s="86">
        <v>345.48855590820301</v>
      </c>
      <c r="BG47" s="86">
        <v>0</v>
      </c>
      <c r="BH47" s="86">
        <v>434.63371276855503</v>
      </c>
      <c r="BI47" s="86">
        <v>0</v>
      </c>
      <c r="BJ47" s="86">
        <v>463.635162353515</v>
      </c>
      <c r="BK47" s="86">
        <v>0</v>
      </c>
      <c r="BL47" s="86">
        <v>432.763092041015</v>
      </c>
      <c r="BM47" s="86">
        <v>0</v>
      </c>
      <c r="BN47" s="86">
        <v>458.30738830566401</v>
      </c>
      <c r="BO47" s="87">
        <v>0</v>
      </c>
    </row>
    <row r="48" spans="1:67" x14ac:dyDescent="0.2">
      <c r="A48" s="84" t="s">
        <v>10</v>
      </c>
      <c r="B48" s="85">
        <v>0.06</v>
      </c>
      <c r="C48" s="85">
        <v>0</v>
      </c>
      <c r="D48" s="85">
        <v>0</v>
      </c>
      <c r="E48" s="85">
        <v>452.41148376464804</v>
      </c>
      <c r="F48" s="85">
        <v>0</v>
      </c>
      <c r="G48" s="85">
        <v>2134.1282348632899</v>
      </c>
      <c r="H48" s="85">
        <v>0</v>
      </c>
      <c r="I48" s="85">
        <v>1676.90161132813</v>
      </c>
      <c r="J48" s="85">
        <v>0</v>
      </c>
      <c r="K48" s="85">
        <v>1889.42407226563</v>
      </c>
      <c r="L48" s="85">
        <v>0</v>
      </c>
      <c r="M48" s="85">
        <v>0</v>
      </c>
      <c r="N48" s="85">
        <v>2.4110137224197401</v>
      </c>
      <c r="O48" s="85">
        <v>0</v>
      </c>
      <c r="P48" s="85">
        <v>192.34762573242202</v>
      </c>
      <c r="Q48" s="85">
        <v>0</v>
      </c>
      <c r="R48" s="85">
        <v>102.68285369873101</v>
      </c>
      <c r="S48" s="85">
        <v>0</v>
      </c>
      <c r="T48" s="85">
        <v>0</v>
      </c>
      <c r="U48" s="85">
        <v>145.187370300293</v>
      </c>
      <c r="V48" s="85">
        <v>103.32717895507801</v>
      </c>
      <c r="W48" s="85">
        <v>0</v>
      </c>
      <c r="X48" s="85">
        <v>545.62350463867199</v>
      </c>
      <c r="Y48" s="85">
        <v>0</v>
      </c>
      <c r="Z48" s="85">
        <v>69.261215209960895</v>
      </c>
      <c r="AA48" s="85">
        <v>0</v>
      </c>
      <c r="AB48" s="85">
        <v>95.255825042724595</v>
      </c>
      <c r="AC48" s="85">
        <v>0</v>
      </c>
      <c r="AD48" s="85">
        <v>58.758069992065501</v>
      </c>
      <c r="AE48" s="85">
        <v>0</v>
      </c>
      <c r="AF48" s="85">
        <v>137.73262023925801</v>
      </c>
      <c r="AG48" s="85">
        <v>0</v>
      </c>
      <c r="AH48" s="85">
        <v>63.434600830078097</v>
      </c>
      <c r="AI48" s="85">
        <v>0</v>
      </c>
      <c r="AJ48" s="85">
        <v>187.87200164794902</v>
      </c>
      <c r="AK48" s="85">
        <v>0</v>
      </c>
      <c r="AL48" s="85">
        <v>138.52243804931601</v>
      </c>
      <c r="AM48" s="85">
        <v>0</v>
      </c>
      <c r="AN48" s="85">
        <v>0</v>
      </c>
      <c r="AO48" s="85">
        <v>0</v>
      </c>
      <c r="AP48" s="85">
        <v>0</v>
      </c>
      <c r="AQ48" s="85">
        <v>0</v>
      </c>
      <c r="AR48" s="85">
        <v>199.67766571045001</v>
      </c>
      <c r="AS48" s="85">
        <v>0</v>
      </c>
      <c r="AT48" s="85">
        <v>166.51930236816401</v>
      </c>
      <c r="AU48" s="85">
        <v>0</v>
      </c>
      <c r="AV48" s="85">
        <v>181.02001953125</v>
      </c>
      <c r="AW48" s="85">
        <v>0</v>
      </c>
      <c r="AX48" s="85">
        <v>112.125995635986</v>
      </c>
      <c r="AY48" s="85">
        <v>0</v>
      </c>
      <c r="AZ48" s="85">
        <v>97.87468338012701</v>
      </c>
      <c r="BA48" s="85">
        <v>0</v>
      </c>
      <c r="BB48" s="85">
        <v>232.191703796387</v>
      </c>
      <c r="BC48" s="86">
        <v>0</v>
      </c>
      <c r="BD48" s="86">
        <v>726.96218872070301</v>
      </c>
      <c r="BE48" s="86">
        <v>0</v>
      </c>
      <c r="BF48" s="86">
        <v>581.24136352539108</v>
      </c>
      <c r="BG48" s="86">
        <v>0</v>
      </c>
      <c r="BH48" s="86">
        <v>433.91317749023403</v>
      </c>
      <c r="BI48" s="86">
        <v>0</v>
      </c>
      <c r="BJ48" s="86">
        <v>713.34829711914108</v>
      </c>
      <c r="BK48" s="86">
        <v>0</v>
      </c>
      <c r="BL48" s="86">
        <v>432.07028198242102</v>
      </c>
      <c r="BM48" s="86">
        <v>0</v>
      </c>
      <c r="BN48" s="86">
        <v>707.01593017578102</v>
      </c>
      <c r="BO48" s="87">
        <v>0</v>
      </c>
    </row>
    <row r="49" spans="1:67" x14ac:dyDescent="0.2">
      <c r="A49" s="84" t="s">
        <v>11</v>
      </c>
      <c r="B49" s="85">
        <v>8.7000000000000008E-2</v>
      </c>
      <c r="C49" s="85">
        <v>0</v>
      </c>
      <c r="D49" s="85">
        <v>0</v>
      </c>
      <c r="E49" s="85">
        <v>459.39164733886804</v>
      </c>
      <c r="F49" s="85">
        <v>0</v>
      </c>
      <c r="G49" s="85">
        <v>2905.28881835938</v>
      </c>
      <c r="H49" s="85">
        <v>0</v>
      </c>
      <c r="I49" s="85">
        <v>2017.90771484375</v>
      </c>
      <c r="J49" s="85">
        <v>0</v>
      </c>
      <c r="K49" s="85">
        <v>1958.7406616210901</v>
      </c>
      <c r="L49" s="85">
        <v>0</v>
      </c>
      <c r="M49" s="85">
        <v>0</v>
      </c>
      <c r="N49" s="85">
        <v>2.1338857412338199</v>
      </c>
      <c r="O49" s="85">
        <v>6.92820036783814E-3</v>
      </c>
      <c r="P49" s="85">
        <v>548.09689331054608</v>
      </c>
      <c r="Q49" s="85">
        <v>0</v>
      </c>
      <c r="R49" s="85">
        <v>246.47072601318402</v>
      </c>
      <c r="S49" s="85">
        <v>0</v>
      </c>
      <c r="T49" s="85">
        <v>0</v>
      </c>
      <c r="U49" s="85">
        <v>144.01649475097702</v>
      </c>
      <c r="V49" s="85">
        <v>84.025215148925795</v>
      </c>
      <c r="W49" s="85">
        <v>0</v>
      </c>
      <c r="X49" s="85">
        <v>601.39547729492199</v>
      </c>
      <c r="Y49" s="85">
        <v>0</v>
      </c>
      <c r="Z49" s="85">
        <v>71.443603515625</v>
      </c>
      <c r="AA49" s="85">
        <v>0</v>
      </c>
      <c r="AB49" s="85">
        <v>93.315929412841797</v>
      </c>
      <c r="AC49" s="85">
        <v>0</v>
      </c>
      <c r="AD49" s="85">
        <v>102.426513671875</v>
      </c>
      <c r="AE49" s="85">
        <v>0</v>
      </c>
      <c r="AF49" s="85">
        <v>140.62168121337902</v>
      </c>
      <c r="AG49" s="85">
        <v>0</v>
      </c>
      <c r="AH49" s="85">
        <v>66.025745391845703</v>
      </c>
      <c r="AI49" s="85">
        <v>0</v>
      </c>
      <c r="AJ49" s="85">
        <v>188.83502960205101</v>
      </c>
      <c r="AK49" s="85">
        <v>0</v>
      </c>
      <c r="AL49" s="85">
        <v>138.32151794433599</v>
      </c>
      <c r="AM49" s="85">
        <v>0</v>
      </c>
      <c r="AN49" s="85">
        <v>0</v>
      </c>
      <c r="AO49" s="85">
        <v>0</v>
      </c>
      <c r="AP49" s="85">
        <v>0</v>
      </c>
      <c r="AQ49" s="85">
        <v>0</v>
      </c>
      <c r="AR49" s="85">
        <v>202.49050903320301</v>
      </c>
      <c r="AS49" s="85">
        <v>0</v>
      </c>
      <c r="AT49" s="85">
        <v>178.75449371337902</v>
      </c>
      <c r="AU49" s="85">
        <v>0</v>
      </c>
      <c r="AV49" s="85">
        <v>194.55078887939501</v>
      </c>
      <c r="AW49" s="85">
        <v>0</v>
      </c>
      <c r="AX49" s="85">
        <v>118.105026245117</v>
      </c>
      <c r="AY49" s="85">
        <v>0</v>
      </c>
      <c r="AZ49" s="85">
        <v>110.99670028686501</v>
      </c>
      <c r="BA49" s="85">
        <v>0</v>
      </c>
      <c r="BB49" s="85">
        <v>277.81391906738304</v>
      </c>
      <c r="BC49" s="86">
        <v>0</v>
      </c>
      <c r="BD49" s="86">
        <v>793.61837768554699</v>
      </c>
      <c r="BE49" s="86">
        <v>0</v>
      </c>
      <c r="BF49" s="86">
        <v>651.25082397460903</v>
      </c>
      <c r="BG49" s="86">
        <v>0</v>
      </c>
      <c r="BH49" s="86">
        <v>589.43048095703205</v>
      </c>
      <c r="BI49" s="86">
        <v>0</v>
      </c>
      <c r="BJ49" s="86">
        <v>740.04263305664006</v>
      </c>
      <c r="BK49" s="86">
        <v>0</v>
      </c>
      <c r="BL49" s="86">
        <v>587.23425292968807</v>
      </c>
      <c r="BM49" s="86">
        <v>0</v>
      </c>
      <c r="BN49" s="86">
        <v>733.50933837890602</v>
      </c>
      <c r="BO49" s="87">
        <v>0</v>
      </c>
    </row>
    <row r="50" spans="1:67" x14ac:dyDescent="0.2">
      <c r="A50" s="84" t="s">
        <v>12</v>
      </c>
      <c r="B50" s="85">
        <v>3.4000000000000002E-2</v>
      </c>
      <c r="C50" s="85">
        <v>0</v>
      </c>
      <c r="D50" s="85">
        <v>0</v>
      </c>
      <c r="E50" s="85">
        <v>496.99444580078102</v>
      </c>
      <c r="F50" s="85">
        <v>0</v>
      </c>
      <c r="G50" s="85">
        <v>2916.02758789062</v>
      </c>
      <c r="H50" s="85">
        <v>0</v>
      </c>
      <c r="I50" s="85">
        <v>2173.2724609375</v>
      </c>
      <c r="J50" s="85">
        <v>0</v>
      </c>
      <c r="K50" s="85">
        <v>1968.45751953125</v>
      </c>
      <c r="L50" s="85">
        <v>0</v>
      </c>
      <c r="M50" s="85">
        <v>0</v>
      </c>
      <c r="N50" s="85">
        <v>2.57036232948303</v>
      </c>
      <c r="O50" s="85">
        <v>0</v>
      </c>
      <c r="P50" s="85">
        <v>589.77688598632801</v>
      </c>
      <c r="Q50" s="85">
        <v>0</v>
      </c>
      <c r="R50" s="85">
        <v>367.73501586914102</v>
      </c>
      <c r="S50" s="85">
        <v>0</v>
      </c>
      <c r="T50" s="85">
        <v>0</v>
      </c>
      <c r="U50" s="85">
        <v>144.70932769775402</v>
      </c>
      <c r="V50" s="85">
        <v>102.79370498657201</v>
      </c>
      <c r="W50" s="85">
        <v>0</v>
      </c>
      <c r="X50" s="85">
        <v>677.27316284179699</v>
      </c>
      <c r="Y50" s="85">
        <v>0</v>
      </c>
      <c r="Z50" s="85">
        <v>74.166385650634794</v>
      </c>
      <c r="AA50" s="85">
        <v>0</v>
      </c>
      <c r="AB50" s="85">
        <v>93.890968322753892</v>
      </c>
      <c r="AC50" s="85">
        <v>0</v>
      </c>
      <c r="AD50" s="85">
        <v>134.684211730957</v>
      </c>
      <c r="AE50" s="85">
        <v>0</v>
      </c>
      <c r="AF50" s="85">
        <v>132.91752243042001</v>
      </c>
      <c r="AG50" s="85">
        <v>0</v>
      </c>
      <c r="AH50" s="85">
        <v>71.679161071777301</v>
      </c>
      <c r="AI50" s="85">
        <v>0</v>
      </c>
      <c r="AJ50" s="85">
        <v>204.305702209473</v>
      </c>
      <c r="AK50" s="85">
        <v>0</v>
      </c>
      <c r="AL50" s="85">
        <v>149.697624206543</v>
      </c>
      <c r="AM50" s="85">
        <v>0</v>
      </c>
      <c r="AN50" s="85">
        <v>0</v>
      </c>
      <c r="AO50" s="85">
        <v>0</v>
      </c>
      <c r="AP50" s="85">
        <v>0</v>
      </c>
      <c r="AQ50" s="85">
        <v>0</v>
      </c>
      <c r="AR50" s="85">
        <v>211.15769958496102</v>
      </c>
      <c r="AS50" s="85">
        <v>0</v>
      </c>
      <c r="AT50" s="85">
        <v>189.13986968994101</v>
      </c>
      <c r="AU50" s="85">
        <v>0</v>
      </c>
      <c r="AV50" s="85">
        <v>201.33350372314501</v>
      </c>
      <c r="AW50" s="85">
        <v>0</v>
      </c>
      <c r="AX50" s="85">
        <v>106.479511260986</v>
      </c>
      <c r="AY50" s="85">
        <v>0</v>
      </c>
      <c r="AZ50" s="85">
        <v>134.15074157714801</v>
      </c>
      <c r="BA50" s="85">
        <v>0</v>
      </c>
      <c r="BB50" s="85">
        <v>325.06422424316401</v>
      </c>
      <c r="BC50" s="86">
        <v>0</v>
      </c>
      <c r="BD50" s="86">
        <v>801.45422363281307</v>
      </c>
      <c r="BE50" s="86">
        <v>0</v>
      </c>
      <c r="BF50" s="86">
        <v>559.47296142578102</v>
      </c>
      <c r="BG50" s="86">
        <v>0</v>
      </c>
      <c r="BH50" s="86">
        <v>541.70208740234398</v>
      </c>
      <c r="BI50" s="86">
        <v>0</v>
      </c>
      <c r="BJ50" s="86">
        <v>740.21585083007801</v>
      </c>
      <c r="BK50" s="86">
        <v>0</v>
      </c>
      <c r="BL50" s="86">
        <v>539.66522216796807</v>
      </c>
      <c r="BM50" s="86">
        <v>0</v>
      </c>
      <c r="BN50" s="86">
        <v>733.33615112304699</v>
      </c>
      <c r="BO50" s="87">
        <v>0</v>
      </c>
    </row>
    <row r="51" spans="1:67" x14ac:dyDescent="0.2">
      <c r="A51" s="84" t="s">
        <v>13</v>
      </c>
      <c r="B51" s="85">
        <v>5.9000000000000004E-2</v>
      </c>
      <c r="C51" s="85">
        <v>0</v>
      </c>
      <c r="D51" s="85">
        <v>0</v>
      </c>
      <c r="E51" s="85">
        <v>468.57151794433503</v>
      </c>
      <c r="F51" s="85">
        <v>0</v>
      </c>
      <c r="G51" s="85">
        <v>2743.4287109375</v>
      </c>
      <c r="H51" s="85">
        <v>0</v>
      </c>
      <c r="I51" s="85">
        <v>2115.4912109375</v>
      </c>
      <c r="J51" s="85">
        <v>0</v>
      </c>
      <c r="K51" s="85">
        <v>1955.0169067382801</v>
      </c>
      <c r="L51" s="85">
        <v>0</v>
      </c>
      <c r="M51" s="85">
        <v>0</v>
      </c>
      <c r="N51" s="85">
        <v>2.2655215263366699</v>
      </c>
      <c r="O51" s="85">
        <v>0</v>
      </c>
      <c r="P51" s="85">
        <v>543.26789855957099</v>
      </c>
      <c r="Q51" s="85">
        <v>0</v>
      </c>
      <c r="R51" s="85">
        <v>347.58781433105503</v>
      </c>
      <c r="S51" s="85">
        <v>0</v>
      </c>
      <c r="T51" s="85">
        <v>0</v>
      </c>
      <c r="U51" s="85">
        <v>144.67468261718801</v>
      </c>
      <c r="V51" s="85">
        <v>106.056884765625</v>
      </c>
      <c r="W51" s="85">
        <v>0</v>
      </c>
      <c r="X51" s="85">
        <v>679.29617309570301</v>
      </c>
      <c r="Y51" s="85">
        <v>0</v>
      </c>
      <c r="Z51" s="85">
        <v>42.289732933044498</v>
      </c>
      <c r="AA51" s="85">
        <v>0</v>
      </c>
      <c r="AB51" s="85">
        <v>93.599987030029297</v>
      </c>
      <c r="AC51" s="85">
        <v>0</v>
      </c>
      <c r="AD51" s="85">
        <v>92.512256622314496</v>
      </c>
      <c r="AE51" s="85">
        <v>0</v>
      </c>
      <c r="AF51" s="85">
        <v>119.01955413818401</v>
      </c>
      <c r="AG51" s="85">
        <v>0</v>
      </c>
      <c r="AH51" s="85">
        <v>73.598274230957003</v>
      </c>
      <c r="AI51" s="85">
        <v>0</v>
      </c>
      <c r="AJ51" s="85">
        <v>210.27780151367202</v>
      </c>
      <c r="AK51" s="85">
        <v>0</v>
      </c>
      <c r="AL51" s="85">
        <v>148.94245147705101</v>
      </c>
      <c r="AM51" s="85">
        <v>0</v>
      </c>
      <c r="AN51" s="85">
        <v>0</v>
      </c>
      <c r="AO51" s="85">
        <v>0</v>
      </c>
      <c r="AP51" s="85">
        <v>0</v>
      </c>
      <c r="AQ51" s="85">
        <v>0</v>
      </c>
      <c r="AR51" s="85">
        <v>209.31478881836</v>
      </c>
      <c r="AS51" s="85">
        <v>0</v>
      </c>
      <c r="AT51" s="85">
        <v>177.27878570556601</v>
      </c>
      <c r="AU51" s="85">
        <v>0</v>
      </c>
      <c r="AV51" s="85">
        <v>187.98286437988301</v>
      </c>
      <c r="AW51" s="85">
        <v>0</v>
      </c>
      <c r="AX51" s="85">
        <v>108.350124359131</v>
      </c>
      <c r="AY51" s="85">
        <v>0</v>
      </c>
      <c r="AZ51" s="85">
        <v>141.50156402587902</v>
      </c>
      <c r="BA51" s="85">
        <v>0</v>
      </c>
      <c r="BB51" s="85">
        <v>365.46257019043003</v>
      </c>
      <c r="BC51" s="86">
        <v>0</v>
      </c>
      <c r="BD51" s="86">
        <v>716.70846557617199</v>
      </c>
      <c r="BE51" s="86">
        <v>0</v>
      </c>
      <c r="BF51" s="86">
        <v>466.19859313964804</v>
      </c>
      <c r="BG51" s="86">
        <v>0</v>
      </c>
      <c r="BH51" s="86">
        <v>546.122314453125</v>
      </c>
      <c r="BI51" s="86">
        <v>0</v>
      </c>
      <c r="BJ51" s="86">
        <v>746.54129028320301</v>
      </c>
      <c r="BK51" s="86">
        <v>0</v>
      </c>
      <c r="BL51" s="86">
        <v>544.00918579101608</v>
      </c>
      <c r="BM51" s="86">
        <v>0</v>
      </c>
      <c r="BN51" s="86">
        <v>739.17660522460903</v>
      </c>
      <c r="BO51" s="87">
        <v>0</v>
      </c>
    </row>
    <row r="52" spans="1:67" x14ac:dyDescent="0.2">
      <c r="A52" s="84" t="s">
        <v>14</v>
      </c>
      <c r="B52" s="85">
        <v>6.2E-2</v>
      </c>
      <c r="C52" s="85">
        <v>0</v>
      </c>
      <c r="D52" s="85">
        <v>0</v>
      </c>
      <c r="E52" s="85">
        <v>447.19802856445403</v>
      </c>
      <c r="F52" s="85">
        <v>0</v>
      </c>
      <c r="G52" s="85">
        <v>2497.5816650390702</v>
      </c>
      <c r="H52" s="85">
        <v>0</v>
      </c>
      <c r="I52" s="85">
        <v>2083.2925415039099</v>
      </c>
      <c r="J52" s="85">
        <v>0</v>
      </c>
      <c r="K52" s="85">
        <v>1299.4878540039101</v>
      </c>
      <c r="L52" s="85">
        <v>0</v>
      </c>
      <c r="M52" s="85">
        <v>0</v>
      </c>
      <c r="N52" s="85">
        <v>2.0784599781036399</v>
      </c>
      <c r="O52" s="85">
        <v>0</v>
      </c>
      <c r="P52" s="85">
        <v>526.37693786621105</v>
      </c>
      <c r="Q52" s="85">
        <v>0</v>
      </c>
      <c r="R52" s="85">
        <v>372.46003723144503</v>
      </c>
      <c r="S52" s="85">
        <v>0</v>
      </c>
      <c r="T52" s="85">
        <v>0</v>
      </c>
      <c r="U52" s="85">
        <v>144.605392456055</v>
      </c>
      <c r="V52" s="85">
        <v>103.92993545532201</v>
      </c>
      <c r="W52" s="85">
        <v>0</v>
      </c>
      <c r="X52" s="85">
        <v>661.44223022460903</v>
      </c>
      <c r="Y52" s="85">
        <v>0</v>
      </c>
      <c r="Z52" s="85">
        <v>18.879345893859799</v>
      </c>
      <c r="AA52" s="85">
        <v>0</v>
      </c>
      <c r="AB52" s="85">
        <v>93.246643066406193</v>
      </c>
      <c r="AC52" s="85">
        <v>0</v>
      </c>
      <c r="AD52" s="85">
        <v>122.64300155639701</v>
      </c>
      <c r="AE52" s="85">
        <v>0</v>
      </c>
      <c r="AF52" s="85">
        <v>123.34967803955101</v>
      </c>
      <c r="AG52" s="85">
        <v>0</v>
      </c>
      <c r="AH52" s="85">
        <v>80.568038940429702</v>
      </c>
      <c r="AI52" s="85">
        <v>0</v>
      </c>
      <c r="AJ52" s="85">
        <v>206.585075378418</v>
      </c>
      <c r="AK52" s="85">
        <v>0</v>
      </c>
      <c r="AL52" s="85">
        <v>150.85462951660202</v>
      </c>
      <c r="AM52" s="85">
        <v>0</v>
      </c>
      <c r="AN52" s="85">
        <v>0</v>
      </c>
      <c r="AO52" s="85">
        <v>0</v>
      </c>
      <c r="AP52" s="85">
        <v>0</v>
      </c>
      <c r="AQ52" s="85">
        <v>0</v>
      </c>
      <c r="AR52" s="85">
        <v>213.194580078125</v>
      </c>
      <c r="AS52" s="85">
        <v>0</v>
      </c>
      <c r="AT52" s="85">
        <v>180.354904174805</v>
      </c>
      <c r="AU52" s="85">
        <v>0</v>
      </c>
      <c r="AV52" s="85">
        <v>184.29012298584001</v>
      </c>
      <c r="AW52" s="85">
        <v>0</v>
      </c>
      <c r="AX52" s="85">
        <v>110.615642547608</v>
      </c>
      <c r="AY52" s="85">
        <v>0</v>
      </c>
      <c r="AZ52" s="85">
        <v>130.866775512695</v>
      </c>
      <c r="BA52" s="85">
        <v>0</v>
      </c>
      <c r="BB52" s="85">
        <v>380.55911254882801</v>
      </c>
      <c r="BC52" s="86">
        <v>0</v>
      </c>
      <c r="BD52" s="86">
        <v>658.33840942382801</v>
      </c>
      <c r="BE52" s="86">
        <v>0</v>
      </c>
      <c r="BF52" s="86">
        <v>416.98065185546903</v>
      </c>
      <c r="BG52" s="86">
        <v>0</v>
      </c>
      <c r="BH52" s="86">
        <v>448.29612731933599</v>
      </c>
      <c r="BI52" s="86">
        <v>0</v>
      </c>
      <c r="BJ52" s="86">
        <v>409.85847473144599</v>
      </c>
      <c r="BK52" s="86">
        <v>0</v>
      </c>
      <c r="BL52" s="86">
        <v>446.39779663085903</v>
      </c>
      <c r="BM52" s="86">
        <v>0</v>
      </c>
      <c r="BN52" s="86">
        <v>404.19812011718801</v>
      </c>
      <c r="BO52" s="87">
        <v>0</v>
      </c>
    </row>
    <row r="53" spans="1:67" x14ac:dyDescent="0.2">
      <c r="A53" s="84" t="s">
        <v>15</v>
      </c>
      <c r="B53" s="85">
        <v>2.5000000000000001E-2</v>
      </c>
      <c r="C53" s="85">
        <v>0</v>
      </c>
      <c r="D53" s="85">
        <v>0</v>
      </c>
      <c r="E53" s="85">
        <v>454.07424926757801</v>
      </c>
      <c r="F53" s="85">
        <v>0</v>
      </c>
      <c r="G53" s="85">
        <v>2618.58251953125</v>
      </c>
      <c r="H53" s="85">
        <v>0</v>
      </c>
      <c r="I53" s="85">
        <v>1987.75268554687</v>
      </c>
      <c r="J53" s="85">
        <v>0</v>
      </c>
      <c r="K53" s="85">
        <v>1958.3943481445301</v>
      </c>
      <c r="L53" s="85">
        <v>0</v>
      </c>
      <c r="M53" s="85">
        <v>0</v>
      </c>
      <c r="N53" s="85">
        <v>2.3140189647674601</v>
      </c>
      <c r="O53" s="85">
        <v>0</v>
      </c>
      <c r="P53" s="85">
        <v>394.38087463378901</v>
      </c>
      <c r="Q53" s="85">
        <v>0</v>
      </c>
      <c r="R53" s="85">
        <v>263.51408386230503</v>
      </c>
      <c r="S53" s="85">
        <v>0</v>
      </c>
      <c r="T53" s="85">
        <v>0</v>
      </c>
      <c r="U53" s="85">
        <v>145.54069519043</v>
      </c>
      <c r="V53" s="85">
        <v>106.94370269775401</v>
      </c>
      <c r="W53" s="85">
        <v>0</v>
      </c>
      <c r="X53" s="85">
        <v>679.76727294921898</v>
      </c>
      <c r="Y53" s="85">
        <v>0</v>
      </c>
      <c r="Z53" s="85">
        <v>20.791528701782298</v>
      </c>
      <c r="AA53" s="85">
        <v>0</v>
      </c>
      <c r="AB53" s="85">
        <v>95.117263793945298</v>
      </c>
      <c r="AC53" s="85">
        <v>0</v>
      </c>
      <c r="AD53" s="85">
        <v>144.12041854858401</v>
      </c>
      <c r="AE53" s="85">
        <v>0</v>
      </c>
      <c r="AF53" s="85">
        <v>124.74224472045901</v>
      </c>
      <c r="AG53" s="85">
        <v>0</v>
      </c>
      <c r="AH53" s="85">
        <v>82.092243194580092</v>
      </c>
      <c r="AI53" s="85">
        <v>0</v>
      </c>
      <c r="AJ53" s="85">
        <v>211.67037963867202</v>
      </c>
      <c r="AK53" s="85">
        <v>0</v>
      </c>
      <c r="AL53" s="85">
        <v>152.48275756835901</v>
      </c>
      <c r="AM53" s="85">
        <v>0</v>
      </c>
      <c r="AN53" s="85">
        <v>0</v>
      </c>
      <c r="AO53" s="85">
        <v>0</v>
      </c>
      <c r="AP53" s="85">
        <v>0</v>
      </c>
      <c r="AQ53" s="85">
        <v>0</v>
      </c>
      <c r="AR53" s="85">
        <v>212.09299468994101</v>
      </c>
      <c r="AS53" s="85">
        <v>0</v>
      </c>
      <c r="AT53" s="85">
        <v>181.58119964599601</v>
      </c>
      <c r="AU53" s="85">
        <v>0</v>
      </c>
      <c r="AV53" s="85">
        <v>194.34294891357402</v>
      </c>
      <c r="AW53" s="85">
        <v>0</v>
      </c>
      <c r="AX53" s="85">
        <v>114.149028778076</v>
      </c>
      <c r="AY53" s="85">
        <v>0</v>
      </c>
      <c r="AZ53" s="85">
        <v>141.619346618652</v>
      </c>
      <c r="BA53" s="85">
        <v>0</v>
      </c>
      <c r="BB53" s="85">
        <v>285.65663146972702</v>
      </c>
      <c r="BC53" s="86">
        <v>0</v>
      </c>
      <c r="BD53" s="86">
        <v>784.67413330078102</v>
      </c>
      <c r="BE53" s="86">
        <v>0</v>
      </c>
      <c r="BF53" s="86">
        <v>512.8115234375</v>
      </c>
      <c r="BG53" s="86">
        <v>0</v>
      </c>
      <c r="BH53" s="86">
        <v>497.27850341796801</v>
      </c>
      <c r="BI53" s="86">
        <v>0</v>
      </c>
      <c r="BJ53" s="86">
        <v>737.54156494140705</v>
      </c>
      <c r="BK53" s="86">
        <v>0</v>
      </c>
      <c r="BL53" s="86">
        <v>495.31782531738304</v>
      </c>
      <c r="BM53" s="86">
        <v>0</v>
      </c>
      <c r="BN53" s="86">
        <v>730.12145996093705</v>
      </c>
      <c r="BO53" s="87">
        <v>0</v>
      </c>
    </row>
    <row r="54" spans="1:67" x14ac:dyDescent="0.2">
      <c r="A54" s="84" t="s">
        <v>16</v>
      </c>
      <c r="B54" s="85">
        <v>7.5999999999999998E-2</v>
      </c>
      <c r="C54" s="85">
        <v>0</v>
      </c>
      <c r="D54" s="85">
        <v>0</v>
      </c>
      <c r="E54" s="85">
        <v>446.69572448730503</v>
      </c>
      <c r="F54" s="85">
        <v>0</v>
      </c>
      <c r="G54" s="85">
        <v>2638.4837646484402</v>
      </c>
      <c r="H54" s="85">
        <v>0</v>
      </c>
      <c r="I54" s="85">
        <v>2040.49353027344</v>
      </c>
      <c r="J54" s="85">
        <v>0</v>
      </c>
      <c r="K54" s="85">
        <v>2004.7267456054701</v>
      </c>
      <c r="L54" s="85">
        <v>0</v>
      </c>
      <c r="M54" s="85">
        <v>0</v>
      </c>
      <c r="N54" s="85">
        <v>2.3348035812377899</v>
      </c>
      <c r="O54" s="85">
        <v>0</v>
      </c>
      <c r="P54" s="85">
        <v>670.15093994140602</v>
      </c>
      <c r="Q54" s="85">
        <v>0</v>
      </c>
      <c r="R54" s="85">
        <v>324.15661621093699</v>
      </c>
      <c r="S54" s="85">
        <v>0</v>
      </c>
      <c r="T54" s="85">
        <v>0</v>
      </c>
      <c r="U54" s="85">
        <v>144.84095764160202</v>
      </c>
      <c r="V54" s="85">
        <v>88.715606689453097</v>
      </c>
      <c r="W54" s="85">
        <v>0</v>
      </c>
      <c r="X54" s="85">
        <v>656.30838012695301</v>
      </c>
      <c r="Y54" s="85">
        <v>0</v>
      </c>
      <c r="Z54" s="85">
        <v>17.7084798812866</v>
      </c>
      <c r="AA54" s="85">
        <v>0</v>
      </c>
      <c r="AB54" s="85">
        <v>95.678447723388601</v>
      </c>
      <c r="AC54" s="85">
        <v>0</v>
      </c>
      <c r="AD54" s="85">
        <v>193.90646362304702</v>
      </c>
      <c r="AE54" s="85">
        <v>0</v>
      </c>
      <c r="AF54" s="85">
        <v>155.54503250122102</v>
      </c>
      <c r="AG54" s="85">
        <v>0</v>
      </c>
      <c r="AH54" s="85">
        <v>80.006858825683594</v>
      </c>
      <c r="AI54" s="85">
        <v>0</v>
      </c>
      <c r="AJ54" s="85">
        <v>209.972953796387</v>
      </c>
      <c r="AK54" s="85">
        <v>0</v>
      </c>
      <c r="AL54" s="85">
        <v>151.665229797363</v>
      </c>
      <c r="AM54" s="85">
        <v>0</v>
      </c>
      <c r="AN54" s="85">
        <v>0</v>
      </c>
      <c r="AO54" s="85">
        <v>0</v>
      </c>
      <c r="AP54" s="85">
        <v>0</v>
      </c>
      <c r="AQ54" s="85">
        <v>0</v>
      </c>
      <c r="AR54" s="85">
        <v>209.84132385253901</v>
      </c>
      <c r="AS54" s="85">
        <v>0</v>
      </c>
      <c r="AT54" s="85">
        <v>177.42428588867202</v>
      </c>
      <c r="AU54" s="85">
        <v>0</v>
      </c>
      <c r="AV54" s="85">
        <v>189.43777465820301</v>
      </c>
      <c r="AW54" s="85">
        <v>0</v>
      </c>
      <c r="AX54" s="85">
        <v>115.18132781982401</v>
      </c>
      <c r="AY54" s="85">
        <v>0</v>
      </c>
      <c r="AZ54" s="85">
        <v>127.340320587158</v>
      </c>
      <c r="BA54" s="85">
        <v>0</v>
      </c>
      <c r="BB54" s="85">
        <v>369.61257934570301</v>
      </c>
      <c r="BC54" s="86">
        <v>0</v>
      </c>
      <c r="BD54" s="86">
        <v>515.68672180175804</v>
      </c>
      <c r="BE54" s="86">
        <v>0</v>
      </c>
      <c r="BF54" s="86">
        <v>431.22502136230503</v>
      </c>
      <c r="BG54" s="86">
        <v>0</v>
      </c>
      <c r="BH54" s="86">
        <v>488.39654541015602</v>
      </c>
      <c r="BI54" s="86">
        <v>0</v>
      </c>
      <c r="BJ54" s="86">
        <v>748.12094116210903</v>
      </c>
      <c r="BK54" s="86">
        <v>0</v>
      </c>
      <c r="BL54" s="86">
        <v>486.37351989746105</v>
      </c>
      <c r="BM54" s="86">
        <v>0</v>
      </c>
      <c r="BN54" s="86">
        <v>740.43753051757801</v>
      </c>
      <c r="BO54" s="87">
        <v>0</v>
      </c>
    </row>
    <row r="55" spans="1:67" x14ac:dyDescent="0.2">
      <c r="A55" s="84" t="s">
        <v>17</v>
      </c>
      <c r="B55" s="85">
        <v>7.0000000000000007E-2</v>
      </c>
      <c r="C55" s="85">
        <v>0</v>
      </c>
      <c r="D55" s="85">
        <v>0</v>
      </c>
      <c r="E55" s="85">
        <v>444.14959716796801</v>
      </c>
      <c r="F55" s="85">
        <v>0</v>
      </c>
      <c r="G55" s="85">
        <v>2641.98266601563</v>
      </c>
      <c r="H55" s="85">
        <v>0</v>
      </c>
      <c r="I55" s="85">
        <v>2005.6100463867201</v>
      </c>
      <c r="J55" s="85">
        <v>0</v>
      </c>
      <c r="K55" s="85">
        <v>2022.30700683594</v>
      </c>
      <c r="L55" s="85">
        <v>0</v>
      </c>
      <c r="M55" s="85">
        <v>0</v>
      </c>
      <c r="N55" s="85">
        <v>2.1408138275146498</v>
      </c>
      <c r="O55" s="85">
        <v>6.92820036783814E-3</v>
      </c>
      <c r="P55" s="85">
        <v>649.08920288086006</v>
      </c>
      <c r="Q55" s="85">
        <v>0</v>
      </c>
      <c r="R55" s="85">
        <v>302.66535949707099</v>
      </c>
      <c r="S55" s="85">
        <v>0</v>
      </c>
      <c r="T55" s="85">
        <v>0</v>
      </c>
      <c r="U55" s="85">
        <v>144.87558746337902</v>
      </c>
      <c r="V55" s="85">
        <v>91.341392517089801</v>
      </c>
      <c r="W55" s="85">
        <v>0</v>
      </c>
      <c r="X55" s="85">
        <v>660.02191162109398</v>
      </c>
      <c r="Y55" s="85">
        <v>0</v>
      </c>
      <c r="Z55" s="85">
        <v>29.805118560791001</v>
      </c>
      <c r="AA55" s="85">
        <v>0</v>
      </c>
      <c r="AB55" s="85">
        <v>94.265090942382798</v>
      </c>
      <c r="AC55" s="85">
        <v>0</v>
      </c>
      <c r="AD55" s="85">
        <v>163.02055358886702</v>
      </c>
      <c r="AE55" s="85">
        <v>0</v>
      </c>
      <c r="AF55" s="85">
        <v>195.770149230957</v>
      </c>
      <c r="AG55" s="85">
        <v>0</v>
      </c>
      <c r="AH55" s="85">
        <v>75.1640434265137</v>
      </c>
      <c r="AI55" s="85">
        <v>0</v>
      </c>
      <c r="AJ55" s="85">
        <v>203.550514221192</v>
      </c>
      <c r="AK55" s="85">
        <v>0</v>
      </c>
      <c r="AL55" s="85">
        <v>145.38135528564501</v>
      </c>
      <c r="AM55" s="85">
        <v>0</v>
      </c>
      <c r="AN55" s="85">
        <v>0</v>
      </c>
      <c r="AO55" s="85">
        <v>0</v>
      </c>
      <c r="AP55" s="85">
        <v>0</v>
      </c>
      <c r="AQ55" s="85">
        <v>0</v>
      </c>
      <c r="AR55" s="85">
        <v>207.83908081054702</v>
      </c>
      <c r="AS55" s="85">
        <v>0</v>
      </c>
      <c r="AT55" s="85">
        <v>170.74549865722702</v>
      </c>
      <c r="AU55" s="85">
        <v>0</v>
      </c>
      <c r="AV55" s="85">
        <v>187.08911895752001</v>
      </c>
      <c r="AW55" s="85">
        <v>0</v>
      </c>
      <c r="AX55" s="85">
        <v>119.05419158935601</v>
      </c>
      <c r="AY55" s="85">
        <v>0</v>
      </c>
      <c r="AZ55" s="85">
        <v>140.69096374511702</v>
      </c>
      <c r="BA55" s="85">
        <v>0</v>
      </c>
      <c r="BB55" s="85">
        <v>382.09025573730503</v>
      </c>
      <c r="BC55" s="86">
        <v>0</v>
      </c>
      <c r="BD55" s="86">
        <v>385.57511901855503</v>
      </c>
      <c r="BE55" s="86">
        <v>0</v>
      </c>
      <c r="BF55" s="86">
        <v>396.49397277832003</v>
      </c>
      <c r="BG55" s="86">
        <v>0</v>
      </c>
      <c r="BH55" s="86">
        <v>581.58087158203102</v>
      </c>
      <c r="BI55" s="86">
        <v>0</v>
      </c>
      <c r="BJ55" s="86">
        <v>744.35888671875</v>
      </c>
      <c r="BK55" s="86">
        <v>0</v>
      </c>
      <c r="BL55" s="86">
        <v>579.32919311523506</v>
      </c>
      <c r="BM55" s="86">
        <v>0</v>
      </c>
      <c r="BN55" s="86">
        <v>736.65475463867199</v>
      </c>
      <c r="BO55" s="87">
        <v>0</v>
      </c>
    </row>
    <row r="56" spans="1:67" x14ac:dyDescent="0.2">
      <c r="A56" s="84" t="s">
        <v>18</v>
      </c>
      <c r="B56" s="85">
        <v>2.9000000000000001E-2</v>
      </c>
      <c r="C56" s="85">
        <v>0</v>
      </c>
      <c r="D56" s="85">
        <v>0</v>
      </c>
      <c r="E56" s="85">
        <v>437.41192626953205</v>
      </c>
      <c r="F56" s="85">
        <v>0</v>
      </c>
      <c r="G56" s="85">
        <v>2757.31982421875</v>
      </c>
      <c r="H56" s="85">
        <v>0</v>
      </c>
      <c r="I56" s="85">
        <v>1936.2067260742201</v>
      </c>
      <c r="J56" s="85">
        <v>0</v>
      </c>
      <c r="K56" s="85">
        <v>2026.0136108398401</v>
      </c>
      <c r="L56" s="85">
        <v>0</v>
      </c>
      <c r="M56" s="85">
        <v>0</v>
      </c>
      <c r="N56" s="85">
        <v>2.0923165082931501</v>
      </c>
      <c r="O56" s="85">
        <v>0</v>
      </c>
      <c r="P56" s="85">
        <v>571.31323242187602</v>
      </c>
      <c r="Q56" s="85">
        <v>0</v>
      </c>
      <c r="R56" s="85">
        <v>312.71817016601602</v>
      </c>
      <c r="S56" s="85">
        <v>0</v>
      </c>
      <c r="T56" s="85">
        <v>0</v>
      </c>
      <c r="U56" s="85">
        <v>144.85481262207</v>
      </c>
      <c r="V56" s="85">
        <v>83.761940002441392</v>
      </c>
      <c r="W56" s="85">
        <v>0</v>
      </c>
      <c r="X56" s="85">
        <v>638.41287231445301</v>
      </c>
      <c r="Y56" s="85">
        <v>0</v>
      </c>
      <c r="Z56" s="85">
        <v>27.802866935729899</v>
      </c>
      <c r="AA56" s="85">
        <v>0</v>
      </c>
      <c r="AB56" s="85">
        <v>92.394477844238295</v>
      </c>
      <c r="AC56" s="85">
        <v>0</v>
      </c>
      <c r="AD56" s="85">
        <v>179.190971374512</v>
      </c>
      <c r="AE56" s="85">
        <v>0</v>
      </c>
      <c r="AF56" s="85">
        <v>203.848426818848</v>
      </c>
      <c r="AG56" s="85">
        <v>0</v>
      </c>
      <c r="AH56" s="85">
        <v>73.231075286865291</v>
      </c>
      <c r="AI56" s="85">
        <v>0</v>
      </c>
      <c r="AJ56" s="85">
        <v>198.27816772460901</v>
      </c>
      <c r="AK56" s="85">
        <v>0</v>
      </c>
      <c r="AL56" s="85">
        <v>146.11574554443402</v>
      </c>
      <c r="AM56" s="85">
        <v>0</v>
      </c>
      <c r="AN56" s="85">
        <v>0</v>
      </c>
      <c r="AO56" s="85">
        <v>0</v>
      </c>
      <c r="AP56" s="85">
        <v>0</v>
      </c>
      <c r="AQ56" s="85">
        <v>0</v>
      </c>
      <c r="AR56" s="85">
        <v>207.575813293457</v>
      </c>
      <c r="AS56" s="85">
        <v>0</v>
      </c>
      <c r="AT56" s="85">
        <v>169.318283081055</v>
      </c>
      <c r="AU56" s="85">
        <v>0</v>
      </c>
      <c r="AV56" s="85">
        <v>183.534950256348</v>
      </c>
      <c r="AW56" s="85">
        <v>0</v>
      </c>
      <c r="AX56" s="85">
        <v>113.13751220703101</v>
      </c>
      <c r="AY56" s="85">
        <v>0</v>
      </c>
      <c r="AZ56" s="85">
        <v>112.139842987061</v>
      </c>
      <c r="BA56" s="85">
        <v>0</v>
      </c>
      <c r="BB56" s="85">
        <v>380.89167785644503</v>
      </c>
      <c r="BC56" s="86">
        <v>0</v>
      </c>
      <c r="BD56" s="86">
        <v>610.984130859375</v>
      </c>
      <c r="BE56" s="86">
        <v>0</v>
      </c>
      <c r="BF56" s="86">
        <v>375.03041076660099</v>
      </c>
      <c r="BG56" s="86">
        <v>0</v>
      </c>
      <c r="BH56" s="86">
        <v>561.65533447265602</v>
      </c>
      <c r="BI56" s="86">
        <v>0</v>
      </c>
      <c r="BJ56" s="86">
        <v>743.18801879882801</v>
      </c>
      <c r="BK56" s="86">
        <v>0</v>
      </c>
      <c r="BL56" s="86">
        <v>559.43829345703205</v>
      </c>
      <c r="BM56" s="86">
        <v>0</v>
      </c>
      <c r="BN56" s="86">
        <v>735.52548217773403</v>
      </c>
      <c r="BO56" s="87">
        <v>0</v>
      </c>
    </row>
    <row r="57" spans="1:67" x14ac:dyDescent="0.2">
      <c r="A57" s="84" t="s">
        <v>19</v>
      </c>
      <c r="B57" s="85">
        <v>1.6E-2</v>
      </c>
      <c r="C57" s="85">
        <v>0</v>
      </c>
      <c r="D57" s="85">
        <v>0</v>
      </c>
      <c r="E57" s="85">
        <v>446.24537658691401</v>
      </c>
      <c r="F57" s="85">
        <v>0</v>
      </c>
      <c r="G57" s="85">
        <v>2820.0718994140702</v>
      </c>
      <c r="H57" s="85">
        <v>0</v>
      </c>
      <c r="I57" s="85">
        <v>1869.43627929688</v>
      </c>
      <c r="J57" s="85">
        <v>0</v>
      </c>
      <c r="K57" s="85">
        <v>1972.32006835937</v>
      </c>
      <c r="L57" s="85">
        <v>0</v>
      </c>
      <c r="M57" s="85">
        <v>0</v>
      </c>
      <c r="N57" s="85">
        <v>2.0368908643722499</v>
      </c>
      <c r="O57" s="85">
        <v>0</v>
      </c>
      <c r="P57" s="85">
        <v>570.83517456054699</v>
      </c>
      <c r="Q57" s="85">
        <v>0</v>
      </c>
      <c r="R57" s="85">
        <v>310.06466674804699</v>
      </c>
      <c r="S57" s="85">
        <v>0</v>
      </c>
      <c r="T57" s="85">
        <v>0</v>
      </c>
      <c r="U57" s="85">
        <v>145.201225280762</v>
      </c>
      <c r="V57" s="85">
        <v>91.34832000732419</v>
      </c>
      <c r="W57" s="85">
        <v>0</v>
      </c>
      <c r="X57" s="85">
        <v>610.984130859375</v>
      </c>
      <c r="Y57" s="85">
        <v>0</v>
      </c>
      <c r="Z57" s="85">
        <v>20.715319633483897</v>
      </c>
      <c r="AA57" s="85">
        <v>0</v>
      </c>
      <c r="AB57" s="85">
        <v>94.632289886474595</v>
      </c>
      <c r="AC57" s="85">
        <v>0</v>
      </c>
      <c r="AD57" s="85">
        <v>179.99465179443402</v>
      </c>
      <c r="AE57" s="85">
        <v>0</v>
      </c>
      <c r="AF57" s="85">
        <v>210.03531646728501</v>
      </c>
      <c r="AG57" s="85">
        <v>0</v>
      </c>
      <c r="AH57" s="85">
        <v>73.196434020996094</v>
      </c>
      <c r="AI57" s="85">
        <v>0</v>
      </c>
      <c r="AJ57" s="85">
        <v>212.0029296875</v>
      </c>
      <c r="AK57" s="85">
        <v>0</v>
      </c>
      <c r="AL57" s="85">
        <v>144.75088500976599</v>
      </c>
      <c r="AM57" s="85">
        <v>0</v>
      </c>
      <c r="AN57" s="85">
        <v>0</v>
      </c>
      <c r="AO57" s="85">
        <v>0</v>
      </c>
      <c r="AP57" s="85">
        <v>0</v>
      </c>
      <c r="AQ57" s="85">
        <v>0</v>
      </c>
      <c r="AR57" s="85">
        <v>211.42095184326101</v>
      </c>
      <c r="AS57" s="85">
        <v>0</v>
      </c>
      <c r="AT57" s="85">
        <v>173.31585693359401</v>
      </c>
      <c r="AU57" s="85">
        <v>0</v>
      </c>
      <c r="AV57" s="85">
        <v>194.40529632568402</v>
      </c>
      <c r="AW57" s="85">
        <v>0</v>
      </c>
      <c r="AX57" s="85">
        <v>119.40752792358401</v>
      </c>
      <c r="AY57" s="85">
        <v>0</v>
      </c>
      <c r="AZ57" s="85">
        <v>114.38458251953101</v>
      </c>
      <c r="BA57" s="85">
        <v>0</v>
      </c>
      <c r="BB57" s="85">
        <v>329.75462341308599</v>
      </c>
      <c r="BC57" s="86">
        <v>0</v>
      </c>
      <c r="BD57" s="86">
        <v>721.25335693359409</v>
      </c>
      <c r="BE57" s="86">
        <v>0</v>
      </c>
      <c r="BF57" s="86">
        <v>382.97010803222702</v>
      </c>
      <c r="BG57" s="86">
        <v>0</v>
      </c>
      <c r="BH57" s="86">
        <v>530.71397399902298</v>
      </c>
      <c r="BI57" s="86">
        <v>0</v>
      </c>
      <c r="BJ57" s="86">
        <v>710.77099609375</v>
      </c>
      <c r="BK57" s="86">
        <v>0</v>
      </c>
      <c r="BL57" s="86">
        <v>528.57318115234398</v>
      </c>
      <c r="BM57" s="86">
        <v>0</v>
      </c>
      <c r="BN57" s="86">
        <v>703.29544067382801</v>
      </c>
      <c r="BO57" s="87">
        <v>0</v>
      </c>
    </row>
    <row r="58" spans="1:67" x14ac:dyDescent="0.2">
      <c r="A58" s="84" t="s">
        <v>20</v>
      </c>
      <c r="B58" s="85">
        <v>3.7999999999999999E-2</v>
      </c>
      <c r="C58" s="85">
        <v>0</v>
      </c>
      <c r="D58" s="85">
        <v>0</v>
      </c>
      <c r="E58" s="85">
        <v>447.856201171875</v>
      </c>
      <c r="F58" s="85">
        <v>0</v>
      </c>
      <c r="G58" s="85">
        <v>2833.02758789063</v>
      </c>
      <c r="H58" s="85">
        <v>0</v>
      </c>
      <c r="I58" s="85">
        <v>1692.9230346679701</v>
      </c>
      <c r="J58" s="85">
        <v>0</v>
      </c>
      <c r="K58" s="85">
        <v>2028.50769042969</v>
      </c>
      <c r="L58" s="85">
        <v>0</v>
      </c>
      <c r="M58" s="85">
        <v>0</v>
      </c>
      <c r="N58" s="85">
        <v>2.3209470510482797</v>
      </c>
      <c r="O58" s="85">
        <v>0</v>
      </c>
      <c r="P58" s="85">
        <v>488.79835510253901</v>
      </c>
      <c r="Q58" s="85">
        <v>0</v>
      </c>
      <c r="R58" s="85">
        <v>263.21619415283203</v>
      </c>
      <c r="S58" s="85">
        <v>0</v>
      </c>
      <c r="T58" s="85">
        <v>0</v>
      </c>
      <c r="U58" s="85">
        <v>144.937950134277</v>
      </c>
      <c r="V58" s="85">
        <v>86.006679534912095</v>
      </c>
      <c r="W58" s="85">
        <v>0</v>
      </c>
      <c r="X58" s="85">
        <v>541.14093017578102</v>
      </c>
      <c r="Y58" s="85">
        <v>0</v>
      </c>
      <c r="Z58" s="85">
        <v>20.2580585479737</v>
      </c>
      <c r="AA58" s="85">
        <v>0</v>
      </c>
      <c r="AB58" s="85">
        <v>94.895557403564396</v>
      </c>
      <c r="AC58" s="85">
        <v>0</v>
      </c>
      <c r="AD58" s="85">
        <v>185.36399841308602</v>
      </c>
      <c r="AE58" s="85">
        <v>0</v>
      </c>
      <c r="AF58" s="85">
        <v>195.44453430175801</v>
      </c>
      <c r="AG58" s="85">
        <v>0</v>
      </c>
      <c r="AH58" s="85">
        <v>77.505779266357393</v>
      </c>
      <c r="AI58" s="85">
        <v>0</v>
      </c>
      <c r="AJ58" s="85">
        <v>208.25476074218801</v>
      </c>
      <c r="AK58" s="85">
        <v>0</v>
      </c>
      <c r="AL58" s="85">
        <v>147.210395812988</v>
      </c>
      <c r="AM58" s="85">
        <v>0</v>
      </c>
      <c r="AN58" s="85">
        <v>0</v>
      </c>
      <c r="AO58" s="85">
        <v>0</v>
      </c>
      <c r="AP58" s="85">
        <v>0</v>
      </c>
      <c r="AQ58" s="85">
        <v>0</v>
      </c>
      <c r="AR58" s="85">
        <v>214.65643310546901</v>
      </c>
      <c r="AS58" s="85">
        <v>0</v>
      </c>
      <c r="AT58" s="85">
        <v>186.13303375244101</v>
      </c>
      <c r="AU58" s="85">
        <v>0</v>
      </c>
      <c r="AV58" s="85">
        <v>194.287521362305</v>
      </c>
      <c r="AW58" s="85">
        <v>0</v>
      </c>
      <c r="AX58" s="85">
        <v>135.21768951416001</v>
      </c>
      <c r="AY58" s="85">
        <v>0</v>
      </c>
      <c r="AZ58" s="85">
        <v>109.97825622558601</v>
      </c>
      <c r="BA58" s="85">
        <v>0</v>
      </c>
      <c r="BB58" s="85">
        <v>260.174713134765</v>
      </c>
      <c r="BC58" s="86">
        <v>0</v>
      </c>
      <c r="BD58" s="86">
        <v>753.33093261718807</v>
      </c>
      <c r="BE58" s="86">
        <v>0</v>
      </c>
      <c r="BF58" s="86">
        <v>381.53601074218801</v>
      </c>
      <c r="BG58" s="86">
        <v>0</v>
      </c>
      <c r="BH58" s="86">
        <v>558.295166015625</v>
      </c>
      <c r="BI58" s="86">
        <v>0</v>
      </c>
      <c r="BJ58" s="86">
        <v>737.72860717773506</v>
      </c>
      <c r="BK58" s="86">
        <v>0</v>
      </c>
      <c r="BL58" s="86">
        <v>556.10586547851506</v>
      </c>
      <c r="BM58" s="86">
        <v>0</v>
      </c>
      <c r="BN58" s="86">
        <v>729.96905517578102</v>
      </c>
      <c r="BO58" s="87">
        <v>0</v>
      </c>
    </row>
    <row r="59" spans="1:67" x14ac:dyDescent="0.2">
      <c r="A59" s="84" t="s">
        <v>21</v>
      </c>
      <c r="B59" s="85">
        <v>6.6000000000000003E-2</v>
      </c>
      <c r="C59" s="85">
        <v>0</v>
      </c>
      <c r="D59" s="85">
        <v>0</v>
      </c>
      <c r="E59" s="85">
        <v>463.49661254882801</v>
      </c>
      <c r="F59" s="85">
        <v>0</v>
      </c>
      <c r="G59" s="85">
        <v>2659.3896484375</v>
      </c>
      <c r="H59" s="85">
        <v>0</v>
      </c>
      <c r="I59" s="85">
        <v>1609.5248413085901</v>
      </c>
      <c r="J59" s="85">
        <v>0</v>
      </c>
      <c r="K59" s="85">
        <v>1765.89428710938</v>
      </c>
      <c r="L59" s="85">
        <v>0</v>
      </c>
      <c r="M59" s="85">
        <v>0</v>
      </c>
      <c r="N59" s="85">
        <v>2.3417316675186099</v>
      </c>
      <c r="O59" s="85">
        <v>0</v>
      </c>
      <c r="P59" s="85">
        <v>434.38430786132801</v>
      </c>
      <c r="Q59" s="85">
        <v>0</v>
      </c>
      <c r="R59" s="85">
        <v>250.225807189942</v>
      </c>
      <c r="S59" s="85">
        <v>0</v>
      </c>
      <c r="T59" s="85">
        <v>0</v>
      </c>
      <c r="U59" s="85">
        <v>145.15965270996099</v>
      </c>
      <c r="V59" s="85">
        <v>111.51631164550801</v>
      </c>
      <c r="W59" s="85">
        <v>0</v>
      </c>
      <c r="X59" s="85">
        <v>519.94064331054699</v>
      </c>
      <c r="Y59" s="85">
        <v>0</v>
      </c>
      <c r="Z59" s="85">
        <v>16.7038912773132</v>
      </c>
      <c r="AA59" s="85">
        <v>0</v>
      </c>
      <c r="AB59" s="85">
        <v>95.248897552490192</v>
      </c>
      <c r="AC59" s="85">
        <v>0</v>
      </c>
      <c r="AD59" s="85">
        <v>172.51219177246099</v>
      </c>
      <c r="AE59" s="85">
        <v>0</v>
      </c>
      <c r="AF59" s="85">
        <v>203.896934509277</v>
      </c>
      <c r="AG59" s="85">
        <v>0</v>
      </c>
      <c r="AH59" s="85">
        <v>81.240077972412095</v>
      </c>
      <c r="AI59" s="85">
        <v>0</v>
      </c>
      <c r="AJ59" s="85">
        <v>210.76970672607402</v>
      </c>
      <c r="AK59" s="85">
        <v>0</v>
      </c>
      <c r="AL59" s="85">
        <v>157.71355438232402</v>
      </c>
      <c r="AM59" s="85">
        <v>0</v>
      </c>
      <c r="AN59" s="85">
        <v>0</v>
      </c>
      <c r="AO59" s="85">
        <v>0</v>
      </c>
      <c r="AP59" s="85">
        <v>0</v>
      </c>
      <c r="AQ59" s="85">
        <v>0</v>
      </c>
      <c r="AR59" s="85">
        <v>220.87794494628901</v>
      </c>
      <c r="AS59" s="85">
        <v>0</v>
      </c>
      <c r="AT59" s="85">
        <v>190.74720764160202</v>
      </c>
      <c r="AU59" s="85">
        <v>0</v>
      </c>
      <c r="AV59" s="85">
        <v>204.527397155762</v>
      </c>
      <c r="AW59" s="85">
        <v>0</v>
      </c>
      <c r="AX59" s="85">
        <v>139.09748077392601</v>
      </c>
      <c r="AY59" s="85">
        <v>0</v>
      </c>
      <c r="AZ59" s="85">
        <v>106.54186248779301</v>
      </c>
      <c r="BA59" s="85">
        <v>0</v>
      </c>
      <c r="BB59" s="85">
        <v>281.89460754394503</v>
      </c>
      <c r="BC59" s="86">
        <v>0</v>
      </c>
      <c r="BD59" s="86">
        <v>726.17932128906205</v>
      </c>
      <c r="BE59" s="86">
        <v>0</v>
      </c>
      <c r="BF59" s="86">
        <v>307.58437347412104</v>
      </c>
      <c r="BG59" s="86">
        <v>0</v>
      </c>
      <c r="BH59" s="86">
        <v>504.84411621093705</v>
      </c>
      <c r="BI59" s="86">
        <v>0</v>
      </c>
      <c r="BJ59" s="86">
        <v>597.14849853515602</v>
      </c>
      <c r="BK59" s="86">
        <v>0</v>
      </c>
      <c r="BL59" s="86">
        <v>502.73100280761702</v>
      </c>
      <c r="BM59" s="86">
        <v>0</v>
      </c>
      <c r="BN59" s="86">
        <v>590.08172607421898</v>
      </c>
      <c r="BO59" s="87">
        <v>0</v>
      </c>
    </row>
    <row r="60" spans="1:67" x14ac:dyDescent="0.2">
      <c r="A60" s="84" t="s">
        <v>22</v>
      </c>
      <c r="B60" s="85">
        <v>4.8000000000000001E-2</v>
      </c>
      <c r="C60" s="85">
        <v>0</v>
      </c>
      <c r="D60" s="85">
        <v>0</v>
      </c>
      <c r="E60" s="85">
        <v>442.72930908203205</v>
      </c>
      <c r="F60" s="85">
        <v>0</v>
      </c>
      <c r="G60" s="85">
        <v>2654.5572509765602</v>
      </c>
      <c r="H60" s="85">
        <v>0</v>
      </c>
      <c r="I60" s="85">
        <v>1598.43969726563</v>
      </c>
      <c r="J60" s="85">
        <v>0</v>
      </c>
      <c r="K60" s="85">
        <v>1640.7537231445301</v>
      </c>
      <c r="L60" s="85">
        <v>0</v>
      </c>
      <c r="M60" s="85">
        <v>0</v>
      </c>
      <c r="N60" s="85">
        <v>2.24473685026169</v>
      </c>
      <c r="O60" s="85">
        <v>0</v>
      </c>
      <c r="P60" s="85">
        <v>365.79510498046801</v>
      </c>
      <c r="Q60" s="85">
        <v>0</v>
      </c>
      <c r="R60" s="85">
        <v>190.87191009521501</v>
      </c>
      <c r="S60" s="85">
        <v>0</v>
      </c>
      <c r="T60" s="85">
        <v>0</v>
      </c>
      <c r="U60" s="85">
        <v>146.03260803222702</v>
      </c>
      <c r="V60" s="85">
        <v>93.856330871582003</v>
      </c>
      <c r="W60" s="85">
        <v>0</v>
      </c>
      <c r="X60" s="85">
        <v>511.98707580566401</v>
      </c>
      <c r="Y60" s="85">
        <v>0</v>
      </c>
      <c r="Z60" s="85">
        <v>16.017998218536398</v>
      </c>
      <c r="AA60" s="85">
        <v>0</v>
      </c>
      <c r="AB60" s="85">
        <v>96.842384338378892</v>
      </c>
      <c r="AC60" s="85">
        <v>0</v>
      </c>
      <c r="AD60" s="85">
        <v>129.68898773193402</v>
      </c>
      <c r="AE60" s="85">
        <v>0</v>
      </c>
      <c r="AF60" s="85">
        <v>203.39810180664</v>
      </c>
      <c r="AG60" s="85">
        <v>0</v>
      </c>
      <c r="AH60" s="85">
        <v>77.097011566162095</v>
      </c>
      <c r="AI60" s="85">
        <v>0</v>
      </c>
      <c r="AJ60" s="85">
        <v>205.10936737060601</v>
      </c>
      <c r="AK60" s="85">
        <v>0</v>
      </c>
      <c r="AL60" s="85">
        <v>146.150390625</v>
      </c>
      <c r="AM60" s="85">
        <v>0</v>
      </c>
      <c r="AN60" s="85">
        <v>0</v>
      </c>
      <c r="AO60" s="85">
        <v>0</v>
      </c>
      <c r="AP60" s="85">
        <v>0</v>
      </c>
      <c r="AQ60" s="85">
        <v>0</v>
      </c>
      <c r="AR60" s="85">
        <v>218.84797668457</v>
      </c>
      <c r="AS60" s="85">
        <v>0</v>
      </c>
      <c r="AT60" s="85">
        <v>189.14679718017601</v>
      </c>
      <c r="AU60" s="85">
        <v>0</v>
      </c>
      <c r="AV60" s="85">
        <v>204.42347717285102</v>
      </c>
      <c r="AW60" s="85">
        <v>0</v>
      </c>
      <c r="AX60" s="85">
        <v>138.259162902832</v>
      </c>
      <c r="AY60" s="85">
        <v>0</v>
      </c>
      <c r="AZ60" s="85">
        <v>103.67359161377</v>
      </c>
      <c r="BA60" s="85">
        <v>0</v>
      </c>
      <c r="BB60" s="85">
        <v>285.67739868164</v>
      </c>
      <c r="BC60" s="86">
        <v>0</v>
      </c>
      <c r="BD60" s="86">
        <v>749.15322875976608</v>
      </c>
      <c r="BE60" s="86">
        <v>0</v>
      </c>
      <c r="BF60" s="86">
        <v>367.30548095703205</v>
      </c>
      <c r="BG60" s="86">
        <v>0</v>
      </c>
      <c r="BH60" s="86">
        <v>554.99041748046898</v>
      </c>
      <c r="BI60" s="86">
        <v>0</v>
      </c>
      <c r="BJ60" s="86">
        <v>536.81082153320301</v>
      </c>
      <c r="BK60" s="86">
        <v>0</v>
      </c>
      <c r="BL60" s="86">
        <v>552.96737670898506</v>
      </c>
      <c r="BM60" s="86">
        <v>0</v>
      </c>
      <c r="BN60" s="86">
        <v>530.10430908203205</v>
      </c>
      <c r="BO60" s="87">
        <v>0</v>
      </c>
    </row>
    <row r="61" spans="1:67" x14ac:dyDescent="0.2">
      <c r="A61" s="84" t="s">
        <v>23</v>
      </c>
      <c r="B61" s="85">
        <v>3.1E-2</v>
      </c>
      <c r="C61" s="85">
        <v>0</v>
      </c>
      <c r="D61" s="85">
        <v>0</v>
      </c>
      <c r="E61" s="85">
        <v>432.25041198730503</v>
      </c>
      <c r="F61" s="85">
        <v>0</v>
      </c>
      <c r="G61" s="85">
        <v>2492.5413818359402</v>
      </c>
      <c r="H61" s="85">
        <v>0</v>
      </c>
      <c r="I61" s="85">
        <v>1587.0774536132801</v>
      </c>
      <c r="J61" s="85">
        <v>0</v>
      </c>
      <c r="K61" s="85">
        <v>1496.28344726563</v>
      </c>
      <c r="L61" s="85">
        <v>0</v>
      </c>
      <c r="M61" s="85">
        <v>0</v>
      </c>
      <c r="N61" s="85">
        <v>2.3625164031982497</v>
      </c>
      <c r="O61" s="85">
        <v>0</v>
      </c>
      <c r="P61" s="85">
        <v>398.42695617675804</v>
      </c>
      <c r="Q61" s="85">
        <v>0</v>
      </c>
      <c r="R61" s="85">
        <v>207.70743560791101</v>
      </c>
      <c r="S61" s="85">
        <v>0</v>
      </c>
      <c r="T61" s="85">
        <v>0</v>
      </c>
      <c r="U61" s="85">
        <v>145.67926788330101</v>
      </c>
      <c r="V61" s="85">
        <v>81.482566833496094</v>
      </c>
      <c r="W61" s="85">
        <v>0</v>
      </c>
      <c r="X61" s="85">
        <v>524.049072265625</v>
      </c>
      <c r="Y61" s="85">
        <v>0</v>
      </c>
      <c r="Z61" s="85">
        <v>15.962574005126999</v>
      </c>
      <c r="AA61" s="85">
        <v>0</v>
      </c>
      <c r="AB61" s="85">
        <v>97.396636962890696</v>
      </c>
      <c r="AC61" s="85">
        <v>0</v>
      </c>
      <c r="AD61" s="85">
        <v>91.937217712402301</v>
      </c>
      <c r="AE61" s="85">
        <v>0</v>
      </c>
      <c r="AF61" s="85">
        <v>142.76942062377901</v>
      </c>
      <c r="AG61" s="85">
        <v>0</v>
      </c>
      <c r="AH61" s="85">
        <v>70.619144439697294</v>
      </c>
      <c r="AI61" s="85">
        <v>0</v>
      </c>
      <c r="AJ61" s="85">
        <v>203.62673950195301</v>
      </c>
      <c r="AK61" s="85">
        <v>0</v>
      </c>
      <c r="AL61" s="85">
        <v>142.73477935791001</v>
      </c>
      <c r="AM61" s="85">
        <v>0</v>
      </c>
      <c r="AN61" s="85">
        <v>0</v>
      </c>
      <c r="AO61" s="85">
        <v>0</v>
      </c>
      <c r="AP61" s="85">
        <v>0</v>
      </c>
      <c r="AQ61" s="85">
        <v>0</v>
      </c>
      <c r="AR61" s="85">
        <v>212.91052246093702</v>
      </c>
      <c r="AS61" s="85">
        <v>0</v>
      </c>
      <c r="AT61" s="85">
        <v>182.696647644043</v>
      </c>
      <c r="AU61" s="85">
        <v>0</v>
      </c>
      <c r="AV61" s="85">
        <v>201.89468383789102</v>
      </c>
      <c r="AW61" s="85">
        <v>0</v>
      </c>
      <c r="AX61" s="85">
        <v>130.32638168335001</v>
      </c>
      <c r="AY61" s="85">
        <v>0</v>
      </c>
      <c r="AZ61" s="85">
        <v>98.061744689941392</v>
      </c>
      <c r="BA61" s="85">
        <v>0</v>
      </c>
      <c r="BB61" s="85">
        <v>239.30003356933602</v>
      </c>
      <c r="BC61" s="86">
        <v>0</v>
      </c>
      <c r="BD61" s="86">
        <v>761.40225219726608</v>
      </c>
      <c r="BE61" s="86">
        <v>0</v>
      </c>
      <c r="BF61" s="86">
        <v>384.16177368164102</v>
      </c>
      <c r="BG61" s="86">
        <v>0</v>
      </c>
      <c r="BH61" s="86">
        <v>477.93495178222605</v>
      </c>
      <c r="BI61" s="86">
        <v>0</v>
      </c>
      <c r="BJ61" s="86">
        <v>501.00588989257801</v>
      </c>
      <c r="BK61" s="86">
        <v>0</v>
      </c>
      <c r="BL61" s="86">
        <v>476.01585388183605</v>
      </c>
      <c r="BM61" s="86">
        <v>0</v>
      </c>
      <c r="BN61" s="86">
        <v>494.57649230957003</v>
      </c>
      <c r="BO61" s="87">
        <v>0</v>
      </c>
    </row>
    <row r="62" spans="1:67" x14ac:dyDescent="0.2">
      <c r="A62" s="84" t="s">
        <v>24</v>
      </c>
      <c r="B62" s="85">
        <v>3.1E-2</v>
      </c>
      <c r="C62" s="85">
        <v>0</v>
      </c>
      <c r="D62" s="85">
        <v>0</v>
      </c>
      <c r="E62" s="85">
        <v>414.87794494628901</v>
      </c>
      <c r="F62" s="85">
        <v>0</v>
      </c>
      <c r="G62" s="85">
        <v>2462.35180664062</v>
      </c>
      <c r="H62" s="85">
        <v>0</v>
      </c>
      <c r="I62" s="85">
        <v>1536.1378784179701</v>
      </c>
      <c r="J62" s="85">
        <v>0</v>
      </c>
      <c r="K62" s="85">
        <v>1475.65466308594</v>
      </c>
      <c r="L62" s="85">
        <v>0</v>
      </c>
      <c r="M62" s="85">
        <v>0</v>
      </c>
      <c r="N62" s="85">
        <v>2.57036232948303</v>
      </c>
      <c r="O62" s="85">
        <v>0</v>
      </c>
      <c r="P62" s="85">
        <v>410.91845703125</v>
      </c>
      <c r="Q62" s="85">
        <v>0</v>
      </c>
      <c r="R62" s="85">
        <v>207.257118225098</v>
      </c>
      <c r="S62" s="85">
        <v>0</v>
      </c>
      <c r="T62" s="85">
        <v>0</v>
      </c>
      <c r="U62" s="85">
        <v>145.38829040527401</v>
      </c>
      <c r="V62" s="85">
        <v>76.979232788085895</v>
      </c>
      <c r="W62" s="85">
        <v>0</v>
      </c>
      <c r="X62" s="85">
        <v>513.17871093750102</v>
      </c>
      <c r="Y62" s="85">
        <v>0</v>
      </c>
      <c r="Z62" s="85">
        <v>15.5538096427918</v>
      </c>
      <c r="AA62" s="85">
        <v>0</v>
      </c>
      <c r="AB62" s="85">
        <v>97.853897094726491</v>
      </c>
      <c r="AC62" s="85">
        <v>0</v>
      </c>
      <c r="AD62" s="85">
        <v>76.916879653930692</v>
      </c>
      <c r="AE62" s="85">
        <v>0</v>
      </c>
      <c r="AF62" s="85">
        <v>85.258430480957003</v>
      </c>
      <c r="AG62" s="85">
        <v>0</v>
      </c>
      <c r="AH62" s="85">
        <v>72.101779937744098</v>
      </c>
      <c r="AI62" s="85">
        <v>0</v>
      </c>
      <c r="AJ62" s="85">
        <v>192.40998077392601</v>
      </c>
      <c r="AK62" s="85">
        <v>0</v>
      </c>
      <c r="AL62" s="85">
        <v>141.76483154296901</v>
      </c>
      <c r="AM62" s="85">
        <v>0</v>
      </c>
      <c r="AN62" s="85">
        <v>0</v>
      </c>
      <c r="AO62" s="85">
        <v>0</v>
      </c>
      <c r="AP62" s="85">
        <v>0</v>
      </c>
      <c r="AQ62" s="85">
        <v>0</v>
      </c>
      <c r="AR62" s="85">
        <v>210.53414916992102</v>
      </c>
      <c r="AS62" s="85">
        <v>0</v>
      </c>
      <c r="AT62" s="85">
        <v>169.51920318603501</v>
      </c>
      <c r="AU62" s="85">
        <v>0</v>
      </c>
      <c r="AV62" s="85">
        <v>182.70356750488301</v>
      </c>
      <c r="AW62" s="85">
        <v>0</v>
      </c>
      <c r="AX62" s="85">
        <v>113.913467407227</v>
      </c>
      <c r="AY62" s="85">
        <v>0</v>
      </c>
      <c r="AZ62" s="85">
        <v>93.059581756591797</v>
      </c>
      <c r="BA62" s="85">
        <v>0</v>
      </c>
      <c r="BB62" s="85">
        <v>231.57509613037101</v>
      </c>
      <c r="BC62" s="86">
        <v>0</v>
      </c>
      <c r="BD62" s="86">
        <v>764.506103515625</v>
      </c>
      <c r="BE62" s="86">
        <v>0</v>
      </c>
      <c r="BF62" s="86">
        <v>373.83181762695301</v>
      </c>
      <c r="BG62" s="86">
        <v>0</v>
      </c>
      <c r="BH62" s="86">
        <v>473.86811828613202</v>
      </c>
      <c r="BI62" s="86">
        <v>0</v>
      </c>
      <c r="BJ62" s="86">
        <v>525.552490234375</v>
      </c>
      <c r="BK62" s="86">
        <v>0</v>
      </c>
      <c r="BL62" s="86">
        <v>471.94209289550804</v>
      </c>
      <c r="BM62" s="86">
        <v>0</v>
      </c>
      <c r="BN62" s="86">
        <v>518.94299316406205</v>
      </c>
      <c r="BO62" s="87">
        <v>0</v>
      </c>
    </row>
    <row r="63" spans="1:67" x14ac:dyDescent="0.2">
      <c r="A63" s="84" t="s">
        <v>25</v>
      </c>
      <c r="B63" s="85">
        <v>1.2E-2</v>
      </c>
      <c r="C63" s="85">
        <v>0</v>
      </c>
      <c r="D63" s="85">
        <v>0</v>
      </c>
      <c r="E63" s="85">
        <v>405.923248291015</v>
      </c>
      <c r="F63" s="85">
        <v>0</v>
      </c>
      <c r="G63" s="85">
        <v>2319.19775390625</v>
      </c>
      <c r="H63" s="85">
        <v>0</v>
      </c>
      <c r="I63" s="85">
        <v>1289.7710571289101</v>
      </c>
      <c r="J63" s="85">
        <v>0</v>
      </c>
      <c r="K63" s="85">
        <v>1319.33715820313</v>
      </c>
      <c r="L63" s="85">
        <v>0</v>
      </c>
      <c r="M63" s="85">
        <v>0</v>
      </c>
      <c r="N63" s="85">
        <v>2.0646036863327</v>
      </c>
      <c r="O63" s="85">
        <v>6.92820036783814E-3</v>
      </c>
      <c r="P63" s="85">
        <v>287.811279296875</v>
      </c>
      <c r="Q63" s="85">
        <v>0</v>
      </c>
      <c r="R63" s="85">
        <v>107.56031036377</v>
      </c>
      <c r="S63" s="85">
        <v>0</v>
      </c>
      <c r="T63" s="85">
        <v>0</v>
      </c>
      <c r="U63" s="85">
        <v>143.99571228027401</v>
      </c>
      <c r="V63" s="85">
        <v>57.732694625854499</v>
      </c>
      <c r="W63" s="85">
        <v>0</v>
      </c>
      <c r="X63" s="85">
        <v>490.13554382324202</v>
      </c>
      <c r="Y63" s="85">
        <v>0</v>
      </c>
      <c r="Z63" s="85">
        <v>50.478868484497099</v>
      </c>
      <c r="AA63" s="85">
        <v>0</v>
      </c>
      <c r="AB63" s="85">
        <v>96.890876770019489</v>
      </c>
      <c r="AC63" s="85">
        <v>0</v>
      </c>
      <c r="AD63" s="85">
        <v>100.396549224854</v>
      </c>
      <c r="AE63" s="85">
        <v>0</v>
      </c>
      <c r="AF63" s="85">
        <v>48.8091716766357</v>
      </c>
      <c r="AG63" s="85">
        <v>0</v>
      </c>
      <c r="AH63" s="85">
        <v>71.076408386230497</v>
      </c>
      <c r="AI63" s="85">
        <v>0</v>
      </c>
      <c r="AJ63" s="85">
        <v>180.81217193603501</v>
      </c>
      <c r="AK63" s="85">
        <v>0</v>
      </c>
      <c r="AL63" s="85">
        <v>134.032958984375</v>
      </c>
      <c r="AM63" s="85">
        <v>0</v>
      </c>
      <c r="AN63" s="85">
        <v>0</v>
      </c>
      <c r="AO63" s="85">
        <v>0</v>
      </c>
      <c r="AP63" s="85">
        <v>0</v>
      </c>
      <c r="AQ63" s="85">
        <v>0</v>
      </c>
      <c r="AR63" s="85">
        <v>184.71274566650402</v>
      </c>
      <c r="AS63" s="85">
        <v>0</v>
      </c>
      <c r="AT63" s="85">
        <v>148.37433624267601</v>
      </c>
      <c r="AU63" s="85">
        <v>0</v>
      </c>
      <c r="AV63" s="85">
        <v>170.04575347900402</v>
      </c>
      <c r="AW63" s="85">
        <v>0</v>
      </c>
      <c r="AX63" s="85">
        <v>88.230628967285099</v>
      </c>
      <c r="AY63" s="85">
        <v>0</v>
      </c>
      <c r="AZ63" s="85">
        <v>83.422458648681598</v>
      </c>
      <c r="BA63" s="85">
        <v>0</v>
      </c>
      <c r="BB63" s="85">
        <v>233.58427429199202</v>
      </c>
      <c r="BC63" s="86">
        <v>0</v>
      </c>
      <c r="BD63" s="86">
        <v>449.55015563964804</v>
      </c>
      <c r="BE63" s="86">
        <v>0</v>
      </c>
      <c r="BF63" s="86">
        <v>284.83216857910099</v>
      </c>
      <c r="BG63" s="86">
        <v>0</v>
      </c>
      <c r="BH63" s="86">
        <v>626.57257080078205</v>
      </c>
      <c r="BI63" s="86">
        <v>0</v>
      </c>
      <c r="BJ63" s="86">
        <v>477.54698181152401</v>
      </c>
      <c r="BK63" s="86">
        <v>0</v>
      </c>
      <c r="BL63" s="86">
        <v>624.30703735351506</v>
      </c>
      <c r="BM63" s="86">
        <v>0</v>
      </c>
      <c r="BN63" s="86">
        <v>471.22843933105503</v>
      </c>
      <c r="BO63" s="87">
        <v>0</v>
      </c>
    </row>
    <row r="64" spans="1:67" ht="13.5" thickBot="1" x14ac:dyDescent="0.25">
      <c r="A64" s="89" t="s">
        <v>26</v>
      </c>
      <c r="B64" s="90">
        <v>0</v>
      </c>
      <c r="C64" s="90">
        <v>0</v>
      </c>
      <c r="D64" s="90">
        <v>0</v>
      </c>
      <c r="E64" s="90">
        <v>402.40719604492205</v>
      </c>
      <c r="F64" s="90">
        <v>0</v>
      </c>
      <c r="G64" s="90">
        <v>2323.4066162109402</v>
      </c>
      <c r="H64" s="90">
        <v>0</v>
      </c>
      <c r="I64" s="90">
        <v>708.65093994140602</v>
      </c>
      <c r="J64" s="90">
        <v>0</v>
      </c>
      <c r="K64" s="90">
        <v>1129.41784667969</v>
      </c>
      <c r="L64" s="90">
        <v>0</v>
      </c>
      <c r="M64" s="90">
        <v>0</v>
      </c>
      <c r="N64" s="90">
        <v>1.75283455848694</v>
      </c>
      <c r="O64" s="90">
        <v>1.3856400735676301E-2</v>
      </c>
      <c r="P64" s="90">
        <v>296.45075225829999</v>
      </c>
      <c r="Q64" s="90">
        <v>0</v>
      </c>
      <c r="R64" s="90">
        <v>213.73497009277301</v>
      </c>
      <c r="S64" s="90">
        <v>0</v>
      </c>
      <c r="T64" s="90">
        <v>0</v>
      </c>
      <c r="U64" s="90">
        <v>143.282112121582</v>
      </c>
      <c r="V64" s="90">
        <v>49.515846252441399</v>
      </c>
      <c r="W64" s="90">
        <v>0</v>
      </c>
      <c r="X64" s="90">
        <v>484.80081176757801</v>
      </c>
      <c r="Y64" s="90">
        <v>0</v>
      </c>
      <c r="Z64" s="90">
        <v>64.369911193847699</v>
      </c>
      <c r="AA64" s="90">
        <v>0</v>
      </c>
      <c r="AB64" s="90">
        <v>94.223526000976591</v>
      </c>
      <c r="AC64" s="90">
        <v>0</v>
      </c>
      <c r="AD64" s="90">
        <v>85.293079376220703</v>
      </c>
      <c r="AE64" s="90">
        <v>0</v>
      </c>
      <c r="AF64" s="90">
        <v>38.465368270874002</v>
      </c>
      <c r="AG64" s="90">
        <v>0</v>
      </c>
      <c r="AH64" s="90">
        <v>64.508470535278292</v>
      </c>
      <c r="AI64" s="90">
        <v>0</v>
      </c>
      <c r="AJ64" s="90">
        <v>175.685302734375</v>
      </c>
      <c r="AK64" s="90">
        <v>0</v>
      </c>
      <c r="AL64" s="90">
        <v>128.35184097289999</v>
      </c>
      <c r="AM64" s="90">
        <v>0</v>
      </c>
      <c r="AN64" s="90">
        <v>0</v>
      </c>
      <c r="AO64" s="90">
        <v>0</v>
      </c>
      <c r="AP64" s="90">
        <v>0</v>
      </c>
      <c r="AQ64" s="90">
        <v>0</v>
      </c>
      <c r="AR64" s="90">
        <v>177.59748840332</v>
      </c>
      <c r="AS64" s="90">
        <v>0</v>
      </c>
      <c r="AT64" s="90">
        <v>63.469242095947294</v>
      </c>
      <c r="AU64" s="90">
        <v>0</v>
      </c>
      <c r="AV64" s="90">
        <v>159.66730499267601</v>
      </c>
      <c r="AW64" s="90">
        <v>0</v>
      </c>
      <c r="AX64" s="90">
        <v>77.297927856445398</v>
      </c>
      <c r="AY64" s="90">
        <v>0</v>
      </c>
      <c r="AZ64" s="90">
        <v>79.466457366943303</v>
      </c>
      <c r="BA64" s="90">
        <v>0</v>
      </c>
      <c r="BB64" s="90">
        <v>219.67936706543</v>
      </c>
      <c r="BC64" s="91">
        <v>0</v>
      </c>
      <c r="BD64" s="91">
        <v>569.809814453125</v>
      </c>
      <c r="BE64" s="91">
        <v>0</v>
      </c>
      <c r="BF64" s="91">
        <v>323.512298583985</v>
      </c>
      <c r="BG64" s="91">
        <v>0</v>
      </c>
      <c r="BH64" s="91">
        <v>579.91806030273403</v>
      </c>
      <c r="BI64" s="91">
        <v>0</v>
      </c>
      <c r="BJ64" s="91">
        <v>399.99964904785202</v>
      </c>
      <c r="BK64" s="91">
        <v>0</v>
      </c>
      <c r="BL64" s="91">
        <v>577.74954223632801</v>
      </c>
      <c r="BM64" s="91">
        <v>0</v>
      </c>
      <c r="BN64" s="91">
        <v>394.166107177735</v>
      </c>
      <c r="BO64" s="92">
        <v>0</v>
      </c>
    </row>
    <row r="71" spans="1:14" ht="18" x14ac:dyDescent="0.25">
      <c r="A71" s="94" t="s">
        <v>135</v>
      </c>
      <c r="B71" s="94"/>
      <c r="C71" s="94"/>
      <c r="D71" s="94"/>
      <c r="E71" s="94"/>
      <c r="F71" s="94"/>
      <c r="G71" s="94"/>
      <c r="H71" s="94"/>
      <c r="I71" s="94"/>
      <c r="J71" s="95"/>
      <c r="K71" s="95"/>
      <c r="L71" s="95"/>
      <c r="M71" s="95"/>
      <c r="N71" s="95"/>
    </row>
    <row r="72" spans="1:14" ht="18.75" thickBot="1" x14ac:dyDescent="0.3">
      <c r="A72" s="96" t="s">
        <v>107</v>
      </c>
      <c r="B72" s="96"/>
      <c r="C72" s="96"/>
      <c r="D72" s="96"/>
      <c r="E72" s="96"/>
      <c r="F72" s="60"/>
      <c r="G72" s="96" t="s">
        <v>108</v>
      </c>
      <c r="H72" s="96"/>
      <c r="I72" s="96"/>
      <c r="J72" s="96"/>
      <c r="K72" s="96"/>
      <c r="L72" s="60"/>
      <c r="M72" s="60"/>
      <c r="N72" s="60"/>
    </row>
    <row r="73" spans="1:14" ht="13.5" thickBot="1" x14ac:dyDescent="0.25">
      <c r="A73" s="97" t="s">
        <v>109</v>
      </c>
      <c r="B73" s="98"/>
      <c r="C73" s="56" t="s">
        <v>110</v>
      </c>
      <c r="D73" s="56" t="s">
        <v>111</v>
      </c>
      <c r="E73" s="56" t="s">
        <v>112</v>
      </c>
      <c r="F73" s="57"/>
      <c r="G73" s="97" t="s">
        <v>109</v>
      </c>
      <c r="H73" s="98"/>
      <c r="I73" s="56" t="s">
        <v>110</v>
      </c>
      <c r="J73" s="56" t="s">
        <v>111</v>
      </c>
      <c r="K73" s="56" t="s">
        <v>112</v>
      </c>
      <c r="L73" s="60"/>
      <c r="M73" s="60"/>
      <c r="N73" s="60"/>
    </row>
    <row r="74" spans="1:14" ht="38.25" x14ac:dyDescent="0.2">
      <c r="A74" s="99" t="s">
        <v>113</v>
      </c>
      <c r="B74" s="100" t="s">
        <v>114</v>
      </c>
      <c r="C74" s="101">
        <v>16000</v>
      </c>
      <c r="D74" s="101">
        <v>16000</v>
      </c>
      <c r="E74" s="101">
        <v>16000</v>
      </c>
      <c r="F74" s="57"/>
      <c r="G74" s="99" t="s">
        <v>113</v>
      </c>
      <c r="H74" s="100" t="s">
        <v>114</v>
      </c>
      <c r="I74" s="101">
        <v>40000</v>
      </c>
      <c r="J74" s="101">
        <v>40000</v>
      </c>
      <c r="K74" s="101">
        <v>40000</v>
      </c>
      <c r="L74" s="60"/>
      <c r="M74" s="60"/>
      <c r="N74" s="60"/>
    </row>
    <row r="75" spans="1:14" ht="38.25" x14ac:dyDescent="0.2">
      <c r="A75" s="102" t="s">
        <v>115</v>
      </c>
      <c r="B75" s="103" t="s">
        <v>116</v>
      </c>
      <c r="C75" s="104">
        <v>22.2</v>
      </c>
      <c r="D75" s="104">
        <v>22.2</v>
      </c>
      <c r="E75" s="104">
        <v>22.2</v>
      </c>
      <c r="F75" s="57"/>
      <c r="G75" s="102" t="s">
        <v>115</v>
      </c>
      <c r="H75" s="103" t="s">
        <v>116</v>
      </c>
      <c r="I75" s="104">
        <v>35</v>
      </c>
      <c r="J75" s="104">
        <v>35</v>
      </c>
      <c r="K75" s="104">
        <v>35</v>
      </c>
      <c r="L75" s="60"/>
      <c r="M75" s="60"/>
      <c r="N75" s="60"/>
    </row>
    <row r="76" spans="1:14" ht="38.25" x14ac:dyDescent="0.2">
      <c r="A76" s="102" t="s">
        <v>117</v>
      </c>
      <c r="B76" s="103" t="s">
        <v>118</v>
      </c>
      <c r="C76" s="104">
        <v>86.5</v>
      </c>
      <c r="D76" s="104">
        <v>86.5</v>
      </c>
      <c r="E76" s="104">
        <v>86.5</v>
      </c>
      <c r="F76" s="58"/>
      <c r="G76" s="102" t="s">
        <v>117</v>
      </c>
      <c r="H76" s="103" t="s">
        <v>118</v>
      </c>
      <c r="I76" s="104">
        <v>176.67</v>
      </c>
      <c r="J76" s="104">
        <v>176.67</v>
      </c>
      <c r="K76" s="104">
        <v>176.67</v>
      </c>
      <c r="L76" s="60"/>
      <c r="M76" s="60"/>
      <c r="N76" s="60"/>
    </row>
    <row r="77" spans="1:14" ht="38.25" x14ac:dyDescent="0.2">
      <c r="A77" s="102" t="s">
        <v>119</v>
      </c>
      <c r="B77" s="103" t="s">
        <v>120</v>
      </c>
      <c r="C77" s="104">
        <v>0.49</v>
      </c>
      <c r="D77" s="104">
        <v>0.49</v>
      </c>
      <c r="E77" s="104">
        <v>0.49</v>
      </c>
      <c r="F77" s="58"/>
      <c r="G77" s="102" t="s">
        <v>119</v>
      </c>
      <c r="H77" s="103" t="s">
        <v>120</v>
      </c>
      <c r="I77" s="104">
        <v>1.38</v>
      </c>
      <c r="J77" s="104">
        <v>1.38</v>
      </c>
      <c r="K77" s="104">
        <v>1.38</v>
      </c>
      <c r="L77" s="60"/>
      <c r="M77" s="60"/>
      <c r="N77" s="60"/>
    </row>
    <row r="78" spans="1:14" ht="51" x14ac:dyDescent="0.2">
      <c r="A78" s="102" t="s">
        <v>121</v>
      </c>
      <c r="B78" s="103" t="s">
        <v>122</v>
      </c>
      <c r="C78" s="104">
        <v>10.8</v>
      </c>
      <c r="D78" s="104">
        <v>10.8</v>
      </c>
      <c r="E78" s="104">
        <v>10.8</v>
      </c>
      <c r="F78" s="58"/>
      <c r="G78" s="102" t="s">
        <v>121</v>
      </c>
      <c r="H78" s="103" t="s">
        <v>122</v>
      </c>
      <c r="I78" s="104">
        <v>10.199999999999999</v>
      </c>
      <c r="J78" s="104">
        <v>10.199999999999999</v>
      </c>
      <c r="K78" s="104">
        <v>10.199999999999999</v>
      </c>
      <c r="L78" s="60"/>
      <c r="M78" s="60" t="s">
        <v>123</v>
      </c>
      <c r="N78" s="60" t="s">
        <v>124</v>
      </c>
    </row>
    <row r="79" spans="1:14" x14ac:dyDescent="0.2">
      <c r="A79" s="105" t="s">
        <v>125</v>
      </c>
      <c r="B79" s="103" t="s">
        <v>126</v>
      </c>
      <c r="C79" s="106">
        <f>E10+G10</f>
        <v>6561.6639099121103</v>
      </c>
      <c r="D79" s="106">
        <f>E16+G16</f>
        <v>8527.4887695312609</v>
      </c>
      <c r="E79" s="106">
        <f>E28+G28</f>
        <v>8612.411071777351</v>
      </c>
      <c r="F79" s="59"/>
      <c r="G79" s="107" t="s">
        <v>125</v>
      </c>
      <c r="H79" s="108" t="s">
        <v>126</v>
      </c>
      <c r="I79" s="106">
        <f>I10+K10</f>
        <v>6894.82373046875</v>
      </c>
      <c r="J79" s="106">
        <f>I16+K16</f>
        <v>10029.02026367188</v>
      </c>
      <c r="K79" s="106">
        <f>I28+K28</f>
        <v>8583.7802734375</v>
      </c>
      <c r="L79" s="60">
        <v>4</v>
      </c>
      <c r="M79" s="61">
        <f>(C79+I79)/1000</f>
        <v>13.456487640380859</v>
      </c>
      <c r="N79" s="61">
        <f>(C80+I80)/1000</f>
        <v>5.093197204589841</v>
      </c>
    </row>
    <row r="80" spans="1:14" x14ac:dyDescent="0.2">
      <c r="A80" s="109"/>
      <c r="B80" s="103" t="s">
        <v>127</v>
      </c>
      <c r="C80" s="106">
        <f>E44+G44</f>
        <v>2631.4863891601508</v>
      </c>
      <c r="D80" s="106">
        <f>E50+G50</f>
        <v>3413.0220336914008</v>
      </c>
      <c r="E80" s="106">
        <f>E62+G62</f>
        <v>2877.2297515869091</v>
      </c>
      <c r="F80" s="59"/>
      <c r="G80" s="110"/>
      <c r="H80" s="108" t="s">
        <v>127</v>
      </c>
      <c r="I80" s="106">
        <f>I44+K44</f>
        <v>2461.7108154296902</v>
      </c>
      <c r="J80" s="106">
        <f>I50+K50</f>
        <v>4141.72998046875</v>
      </c>
      <c r="K80" s="106">
        <f>I62+K62</f>
        <v>3011.7925415039099</v>
      </c>
      <c r="L80" s="60">
        <v>10</v>
      </c>
      <c r="M80" s="61">
        <f>(D79+J79)/1000</f>
        <v>18.556509033203138</v>
      </c>
      <c r="N80" s="61">
        <f>(D80+J80)/1000</f>
        <v>7.554752014160151</v>
      </c>
    </row>
    <row r="81" spans="1:14" x14ac:dyDescent="0.2">
      <c r="A81" s="111"/>
      <c r="B81" s="103" t="s">
        <v>128</v>
      </c>
      <c r="C81" s="112">
        <f>SQRT(C79^2+C80^2)</f>
        <v>7069.6643401917054</v>
      </c>
      <c r="D81" s="112">
        <f>SQRT(D79^2+D80^2)</f>
        <v>9185.1393085213876</v>
      </c>
      <c r="E81" s="112">
        <f>SQRT(E79^2+E80^2)</f>
        <v>9080.3125228534936</v>
      </c>
      <c r="F81" s="59"/>
      <c r="G81" s="113"/>
      <c r="H81" s="108" t="s">
        <v>128</v>
      </c>
      <c r="I81" s="112">
        <f>SQRT(I79^2+I80^2)</f>
        <v>7321.1074580993909</v>
      </c>
      <c r="J81" s="112">
        <f>SQRT(J79^2+J80^2)</f>
        <v>10850.584070927005</v>
      </c>
      <c r="K81" s="112">
        <f>SQRT(K79^2+K80^2)</f>
        <v>9096.8224175100477</v>
      </c>
      <c r="L81" s="60">
        <v>22</v>
      </c>
      <c r="M81" s="61">
        <f>(E79+K79)/1000</f>
        <v>17.196191345214849</v>
      </c>
      <c r="N81" s="61">
        <f>(E80+K80)/1000</f>
        <v>5.8890222930908189</v>
      </c>
    </row>
    <row r="82" spans="1:14" ht="39" thickBot="1" x14ac:dyDescent="0.25">
      <c r="A82" s="114" t="s">
        <v>129</v>
      </c>
      <c r="B82" s="115" t="s">
        <v>130</v>
      </c>
      <c r="C82" s="116">
        <f>C81/C74</f>
        <v>0.44185402126198159</v>
      </c>
      <c r="D82" s="116">
        <f>D81/D74</f>
        <v>0.57407120678258672</v>
      </c>
      <c r="E82" s="116">
        <f>E81/E74</f>
        <v>0.56751953267834332</v>
      </c>
      <c r="F82" s="58"/>
      <c r="G82" s="114" t="s">
        <v>129</v>
      </c>
      <c r="H82" s="115" t="s">
        <v>130</v>
      </c>
      <c r="I82" s="116">
        <f>I81/I74</f>
        <v>0.18302768645248477</v>
      </c>
      <c r="J82" s="116">
        <f>J81/J74</f>
        <v>0.27126460177317513</v>
      </c>
      <c r="K82" s="116">
        <f>K81/K74</f>
        <v>0.22742056043775119</v>
      </c>
      <c r="L82" s="60"/>
      <c r="M82" s="60"/>
      <c r="N82" s="60"/>
    </row>
    <row r="83" spans="1:14" ht="38.25" x14ac:dyDescent="0.2">
      <c r="A83" s="99" t="s">
        <v>131</v>
      </c>
      <c r="B83" s="100" t="s">
        <v>132</v>
      </c>
      <c r="C83" s="117">
        <f>C76*C82^2+C75</f>
        <v>39.087825433115682</v>
      </c>
      <c r="D83" s="117">
        <f>D76*D82^2+D75</f>
        <v>50.706745414514536</v>
      </c>
      <c r="E83" s="117">
        <f>E76*E82^2+E75</f>
        <v>50.059783327530013</v>
      </c>
      <c r="F83" s="58"/>
      <c r="G83" s="99" t="s">
        <v>131</v>
      </c>
      <c r="H83" s="100" t="s">
        <v>132</v>
      </c>
      <c r="I83" s="117">
        <f>I76*I82^2+I75</f>
        <v>40.918292005219698</v>
      </c>
      <c r="J83" s="117">
        <f>J76*J82^2+J75</f>
        <v>48.000170819225389</v>
      </c>
      <c r="K83" s="117">
        <f>K76*K82^2+K75</f>
        <v>44.137392065106049</v>
      </c>
      <c r="L83" s="60"/>
      <c r="M83" s="60"/>
      <c r="N83" s="60"/>
    </row>
    <row r="84" spans="1:14" ht="51.75" thickBot="1" x14ac:dyDescent="0.25">
      <c r="A84" s="118" t="s">
        <v>133</v>
      </c>
      <c r="B84" s="119" t="s">
        <v>134</v>
      </c>
      <c r="C84" s="120">
        <f>(C78*C82^2+C77)/100*C74</f>
        <v>415.76603871010303</v>
      </c>
      <c r="D84" s="120">
        <f>(D78*D82^2+D77)/100*D74</f>
        <v>647.8757927893771</v>
      </c>
      <c r="E84" s="120">
        <f>(E78*E82^2+E77)/100*E74</f>
        <v>634.95150971065743</v>
      </c>
      <c r="F84" s="58"/>
      <c r="G84" s="118" t="s">
        <v>133</v>
      </c>
      <c r="H84" s="119" t="s">
        <v>134</v>
      </c>
      <c r="I84" s="120">
        <f>(I78*I82^2+I77)/100*I74</f>
        <v>688.67646675324818</v>
      </c>
      <c r="J84" s="120">
        <f>(J78*J82^2+J77)/100*J74</f>
        <v>852.22469543464979</v>
      </c>
      <c r="K84" s="120">
        <f>(K78*K82^2+K77)/100*K74</f>
        <v>763.01805414406897</v>
      </c>
      <c r="L84" s="60"/>
      <c r="M84" s="60"/>
      <c r="N84" s="60"/>
    </row>
  </sheetData>
  <mergeCells count="7">
    <mergeCell ref="A79:A81"/>
    <mergeCell ref="G79:G81"/>
    <mergeCell ref="A71:I71"/>
    <mergeCell ref="A72:E72"/>
    <mergeCell ref="G72:K72"/>
    <mergeCell ref="A73:B73"/>
    <mergeCell ref="G73:H73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Искра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2022-07-18T08:14:11Z</dcterms:modified>
</cp:coreProperties>
</file>